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codeName="DieseArbeitsmappe" defaultThemeVersion="124226"/>
  <xr:revisionPtr revIDLastSave="0" documentId="13_ncr:1_{01750485-5749-4AFC-9791-A18FEBF2FD55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4.2 -Monitoring IT-Last Monat 1" sheetId="14" r:id="rId1"/>
    <sheet name="4.2 -Monitoring IT-Last Mon (2)" sheetId="17" r:id="rId2"/>
  </sheets>
  <definedNames>
    <definedName name="_xlnm._FilterDatabase" localSheetId="1" hidden="1">'4.2 -Monitoring IT-Last Mon (2)'!$C$12:$E$35</definedName>
    <definedName name="_xlnm._FilterDatabase" localSheetId="0" hidden="1">'4.2 -Monitoring IT-Last Monat 1'!$C$12:$E$35</definedName>
    <definedName name="_xlnm.Print_Area" localSheetId="1">'4.2 -Monitoring IT-Last Mon (2)'!$A$1:$J$46</definedName>
    <definedName name="_xlnm.Print_Area" localSheetId="0">'4.2 -Monitoring IT-Last Monat 1'!$A$1:$J$46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6" i="17" l="1"/>
  <c r="I17" i="17"/>
  <c r="F47" i="17"/>
  <c r="E47" i="17"/>
  <c r="B47" i="17"/>
  <c r="I46" i="17"/>
  <c r="I45" i="17"/>
  <c r="I44" i="17"/>
  <c r="I43" i="17"/>
  <c r="I42" i="17"/>
  <c r="I41" i="17"/>
  <c r="I40" i="17"/>
  <c r="I39" i="17"/>
  <c r="I38" i="17"/>
  <c r="I37" i="17"/>
  <c r="I36" i="17"/>
  <c r="I35" i="17"/>
  <c r="I34" i="17"/>
  <c r="I33" i="17"/>
  <c r="I32" i="17"/>
  <c r="I31" i="17"/>
  <c r="I30" i="17"/>
  <c r="I29" i="17"/>
  <c r="I28" i="17"/>
  <c r="I27" i="17"/>
  <c r="I26" i="17"/>
  <c r="I25" i="17"/>
  <c r="I24" i="17"/>
  <c r="I23" i="17"/>
  <c r="I22" i="17"/>
  <c r="I21" i="17"/>
  <c r="I20" i="17"/>
  <c r="I19" i="17"/>
  <c r="I18" i="17"/>
  <c r="I17" i="14"/>
  <c r="I18" i="14"/>
  <c r="I19" i="14"/>
  <c r="I20" i="14"/>
  <c r="I21" i="14"/>
  <c r="I22" i="14"/>
  <c r="I23" i="14"/>
  <c r="I24" i="14"/>
  <c r="I25" i="14"/>
  <c r="I26" i="14"/>
  <c r="I27" i="14"/>
  <c r="I28" i="14"/>
  <c r="I29" i="14"/>
  <c r="I30" i="14"/>
  <c r="I31" i="14"/>
  <c r="I32" i="14"/>
  <c r="I33" i="14"/>
  <c r="I34" i="14"/>
  <c r="I35" i="14"/>
  <c r="I36" i="14"/>
  <c r="I37" i="14"/>
  <c r="I38" i="14"/>
  <c r="I39" i="14"/>
  <c r="I40" i="14"/>
  <c r="I41" i="14"/>
  <c r="I42" i="14"/>
  <c r="I43" i="14"/>
  <c r="I44" i="14"/>
  <c r="I45" i="14"/>
  <c r="I46" i="14"/>
  <c r="I16" i="14"/>
  <c r="F47" i="14"/>
  <c r="E47" i="14"/>
  <c r="B47" i="1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testexport" type="4" refreshedVersion="0" background="1">
    <webPr xml="1" sourceData="1" url="C:\Users\j.groeger\Documents\__Projekte\83141_UBA_Weiterentwicklung_BE_2015\Inhaltliche Arbeit\AP2-Überarbeitung-PGs\Rechenzentren\190114_nach Jury UZ\testexport.xml" htmlTables="1" htmlFormat="all"/>
  </connection>
  <connection id="2" xr16:uid="{00000000-0015-0000-FFFF-FFFF01000000}" name="testexport2" type="4" refreshedVersion="0" background="1">
    <webPr xml="1" sourceData="1" url="C:\Users\j.groeger\Documents\__Projekte\83141_UBA_Weiterentwicklung_BE_2015\Inhaltliche Arbeit\AP2-Überarbeitung-PGs\Rechenzentren\190114_nach Jury UZ\testexport4-murx.xml" htmlTables="1" htmlFormat="all"/>
  </connection>
</connections>
</file>

<file path=xl/sharedStrings.xml><?xml version="1.0" encoding="utf-8"?>
<sst xmlns="http://schemas.openxmlformats.org/spreadsheetml/2006/main" count="74" uniqueCount="27">
  <si>
    <t>Modell</t>
  </si>
  <si>
    <t>Hersteller</t>
  </si>
  <si>
    <t>Allgemeine Angaben</t>
  </si>
  <si>
    <t>Rechenzentrum:</t>
  </si>
  <si>
    <t>[Text]</t>
  </si>
  <si>
    <t>Art</t>
  </si>
  <si>
    <t>Art der IT</t>
  </si>
  <si>
    <t>z. B. Server, Storage, Blade etc.</t>
  </si>
  <si>
    <t>Bezeichnung</t>
  </si>
  <si>
    <t>Monatswert</t>
  </si>
  <si>
    <t>[%]</t>
  </si>
  <si>
    <t>Bilanzdatum von:</t>
  </si>
  <si>
    <t>Hinweis: Für jeden Monat ist ein neues Blatt anzulegen</t>
  </si>
  <si>
    <t>Musterrechnenzentrum URZ</t>
  </si>
  <si>
    <t>Anlage 4.2 zum Energieeffizienzbericht - Monitoring der IT-Last</t>
  </si>
  <si>
    <t>Dokumentation gemäß Anforderungen 3.3.2 der Vergabekriterien DE-UZ 228</t>
  </si>
  <si>
    <t>Messzeitraum</t>
  </si>
  <si>
    <t xml:space="preserve"> [h]</t>
  </si>
  <si>
    <t>[kWh]</t>
  </si>
  <si>
    <t>P_idle</t>
  </si>
  <si>
    <t>P_max</t>
  </si>
  <si>
    <t>[kW]</t>
  </si>
  <si>
    <t>CURE</t>
  </si>
  <si>
    <t>Cure</t>
  </si>
  <si>
    <t>Messzaitraum</t>
  </si>
  <si>
    <t>E_server</t>
  </si>
  <si>
    <t>E_Server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</si>
</sst>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7]mmmm\ yy;@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sz val="11"/>
      <color rgb="FF3F3F76"/>
      <name val="Arial"/>
      <family val="2"/>
    </font>
    <font>
      <sz val="8"/>
      <name val="Calibri"/>
      <family val="2"/>
      <scheme val="minor"/>
    </font>
    <font>
      <i/>
      <sz val="11"/>
      <color theme="1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theme="0" tint="-0.14999847407452621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8" fillId="0" borderId="0" applyNumberFormat="0" applyFill="0" applyBorder="0" applyAlignment="0" applyProtection="0"/>
    <xf numFmtId="0" fontId="20" fillId="0" borderId="0"/>
    <xf numFmtId="0" fontId="1" fillId="0" borderId="0"/>
  </cellStyleXfs>
  <cellXfs count="49">
    <xf numFmtId="0" fontId="0" fillId="0" borderId="0" xfId="0"/>
    <xf numFmtId="0" fontId="0" fillId="15" borderId="0" xfId="0" applyFill="1"/>
    <xf numFmtId="0" fontId="19" fillId="15" borderId="0" xfId="0" applyFont="1" applyFill="1" applyAlignment="1">
      <alignment horizontal="left"/>
    </xf>
    <xf numFmtId="0" fontId="27" fillId="15" borderId="0" xfId="0" applyFont="1" applyFill="1" applyAlignment="1">
      <alignment horizontal="center" wrapText="1"/>
    </xf>
    <xf numFmtId="0" fontId="21" fillId="15" borderId="10" xfId="25" applyFont="1" applyFill="1" applyBorder="1" applyAlignment="1">
      <alignment horizontal="left" vertical="center"/>
    </xf>
    <xf numFmtId="0" fontId="19" fillId="15" borderId="11" xfId="0" applyFont="1" applyFill="1" applyBorder="1"/>
    <xf numFmtId="0" fontId="19" fillId="15" borderId="12" xfId="0" applyFont="1" applyFill="1" applyBorder="1"/>
    <xf numFmtId="0" fontId="22" fillId="15" borderId="13" xfId="0" applyFont="1" applyFill="1" applyBorder="1" applyAlignment="1">
      <alignment vertical="center"/>
    </xf>
    <xf numFmtId="0" fontId="23" fillId="15" borderId="14" xfId="0" applyFont="1" applyFill="1" applyBorder="1"/>
    <xf numFmtId="0" fontId="23" fillId="15" borderId="15" xfId="0" applyFont="1" applyFill="1" applyBorder="1" applyAlignment="1">
      <alignment vertical="center"/>
    </xf>
    <xf numFmtId="0" fontId="23" fillId="15" borderId="16" xfId="0" applyFont="1" applyFill="1" applyBorder="1" applyAlignment="1">
      <alignment horizontal="center"/>
    </xf>
    <xf numFmtId="0" fontId="23" fillId="15" borderId="17" xfId="0" applyFont="1" applyFill="1" applyBorder="1"/>
    <xf numFmtId="0" fontId="23" fillId="15" borderId="0" xfId="0" applyFont="1" applyFill="1" applyAlignment="1">
      <alignment vertical="center"/>
    </xf>
    <xf numFmtId="0" fontId="23" fillId="15" borderId="0" xfId="0" applyFont="1" applyFill="1" applyAlignment="1">
      <alignment horizontal="center"/>
    </xf>
    <xf numFmtId="0" fontId="23" fillId="15" borderId="0" xfId="0" applyFont="1" applyFill="1"/>
    <xf numFmtId="0" fontId="27" fillId="15" borderId="0" xfId="0" applyFont="1" applyFill="1" applyAlignment="1">
      <alignment horizontal="left"/>
    </xf>
    <xf numFmtId="0" fontId="0" fillId="15" borderId="0" xfId="0" applyFill="1" applyAlignment="1">
      <alignment horizontal="left"/>
    </xf>
    <xf numFmtId="0" fontId="27" fillId="15" borderId="0" xfId="0" applyFont="1" applyFill="1" applyAlignment="1">
      <alignment horizontal="left" wrapText="1"/>
    </xf>
    <xf numFmtId="0" fontId="16" fillId="15" borderId="0" xfId="0" applyFont="1" applyFill="1"/>
    <xf numFmtId="0" fontId="16" fillId="0" borderId="0" xfId="0" applyFont="1"/>
    <xf numFmtId="0" fontId="29" fillId="18" borderId="0" xfId="0" applyFont="1" applyFill="1" applyAlignment="1">
      <alignment vertical="center"/>
    </xf>
    <xf numFmtId="0" fontId="23" fillId="18" borderId="0" xfId="0" applyFont="1" applyFill="1" applyAlignment="1">
      <alignment horizontal="center"/>
    </xf>
    <xf numFmtId="0" fontId="23" fillId="18" borderId="0" xfId="0" applyFont="1" applyFill="1" applyAlignment="1">
      <alignment horizontal="center" vertical="center"/>
    </xf>
    <xf numFmtId="0" fontId="28" fillId="15" borderId="0" xfId="0" applyFont="1" applyFill="1" applyAlignment="1">
      <alignment horizontal="center" wrapText="1"/>
    </xf>
    <xf numFmtId="0" fontId="25" fillId="15" borderId="0" xfId="0" applyFont="1" applyFill="1" applyAlignment="1">
      <alignment horizontal="center" vertical="center" wrapText="1"/>
    </xf>
    <xf numFmtId="0" fontId="26" fillId="17" borderId="21" xfId="0" applyFont="1" applyFill="1" applyBorder="1" applyAlignment="1">
      <alignment horizontal="center" vertical="center" wrapText="1"/>
    </xf>
    <xf numFmtId="1" fontId="24" fillId="17" borderId="21" xfId="0" applyNumberFormat="1" applyFont="1" applyFill="1" applyBorder="1" applyAlignment="1">
      <alignment horizontal="center" vertical="center"/>
    </xf>
    <xf numFmtId="49" fontId="24" fillId="17" borderId="21" xfId="0" applyNumberFormat="1" applyFont="1" applyFill="1" applyBorder="1" applyAlignment="1">
      <alignment horizontal="left" vertical="center"/>
    </xf>
    <xf numFmtId="14" fontId="24" fillId="17" borderId="21" xfId="0" applyNumberFormat="1" applyFont="1" applyFill="1" applyBorder="1" applyAlignment="1">
      <alignment horizontal="center" vertical="center"/>
    </xf>
    <xf numFmtId="1" fontId="24" fillId="17" borderId="21" xfId="0" applyNumberFormat="1" applyFont="1" applyFill="1" applyBorder="1" applyAlignment="1">
      <alignment horizontal="center" vertical="center" wrapText="1"/>
    </xf>
    <xf numFmtId="49" fontId="26" fillId="16" borderId="21" xfId="0" applyNumberFormat="1" applyFont="1" applyFill="1" applyBorder="1" applyAlignment="1">
      <alignment horizontal="left" vertical="center"/>
    </xf>
    <xf numFmtId="49" fontId="24" fillId="0" borderId="21" xfId="0" applyNumberFormat="1" applyFont="1" applyBorder="1" applyAlignment="1" applyProtection="1">
      <alignment horizontal="center" vertical="center"/>
      <protection locked="0"/>
    </xf>
    <xf numFmtId="49" fontId="24" fillId="0" borderId="21" xfId="0" applyNumberFormat="1" applyFont="1" applyBorder="1" applyAlignment="1" applyProtection="1">
      <alignment horizontal="left" vertical="center"/>
      <protection locked="0"/>
    </xf>
    <xf numFmtId="1" fontId="24" fillId="0" borderId="21" xfId="0" applyNumberFormat="1" applyFont="1" applyBorder="1" applyAlignment="1" applyProtection="1">
      <alignment horizontal="center" vertical="center"/>
      <protection locked="0"/>
    </xf>
    <xf numFmtId="0" fontId="32" fillId="0" borderId="21" xfId="0" applyFont="1" applyBorder="1"/>
    <xf numFmtId="0" fontId="24" fillId="0" borderId="21" xfId="0" applyFont="1" applyBorder="1" applyAlignment="1">
      <alignment horizontal="center" vertical="center"/>
    </xf>
    <xf numFmtId="0" fontId="24" fillId="0" borderId="21" xfId="0" applyFont="1" applyBorder="1" applyAlignment="1">
      <alignment horizontal="left" vertical="center"/>
    </xf>
    <xf numFmtId="1" fontId="24" fillId="0" borderId="21" xfId="0" applyNumberFormat="1" applyFont="1" applyBorder="1" applyAlignment="1">
      <alignment horizontal="center" vertical="center"/>
    </xf>
    <xf numFmtId="49" fontId="0" fillId="0" borderId="20" xfId="0" applyNumberFormat="1" applyBorder="1"/>
    <xf numFmtId="49" fontId="26" fillId="16" borderId="20" xfId="0" applyNumberFormat="1" applyFont="1" applyFill="1" applyBorder="1" applyAlignment="1">
      <alignment horizontal="left" vertical="center"/>
    </xf>
    <xf numFmtId="0" fontId="24" fillId="0" borderId="21" xfId="0" applyFont="1" applyBorder="1" applyAlignment="1" applyProtection="1">
      <alignment horizontal="center" vertical="center"/>
      <protection locked="0"/>
    </xf>
    <xf numFmtId="49" fontId="24" fillId="0" borderId="22" xfId="0" applyNumberFormat="1" applyFont="1" applyBorder="1" applyAlignment="1" applyProtection="1">
      <alignment horizontal="center" vertical="center"/>
      <protection locked="0"/>
    </xf>
    <xf numFmtId="1" fontId="24" fillId="0" borderId="23" xfId="0" applyNumberFormat="1" applyFont="1" applyBorder="1" applyAlignment="1" applyProtection="1">
      <alignment horizontal="center" vertical="center"/>
      <protection locked="0"/>
    </xf>
    <xf numFmtId="49" fontId="24" fillId="0" borderId="0" xfId="0" applyNumberFormat="1" applyFont="1" applyAlignment="1" applyProtection="1">
      <alignment horizontal="center" vertical="center"/>
      <protection locked="0"/>
    </xf>
    <xf numFmtId="0" fontId="25" fillId="15" borderId="0" xfId="0" applyFont="1" applyFill="1" applyAlignment="1">
      <alignment horizontal="center" vertical="center" wrapText="1"/>
    </xf>
    <xf numFmtId="49" fontId="30" fillId="5" borderId="18" xfId="9" applyNumberFormat="1" applyFont="1" applyBorder="1" applyAlignment="1" applyProtection="1">
      <alignment horizontal="center" vertical="center"/>
      <protection locked="0"/>
    </xf>
    <xf numFmtId="49" fontId="30" fillId="5" borderId="19" xfId="9" applyNumberFormat="1" applyFont="1" applyBorder="1" applyAlignment="1" applyProtection="1">
      <alignment horizontal="center" vertical="center"/>
      <protection locked="0"/>
    </xf>
    <xf numFmtId="164" fontId="30" fillId="5" borderId="18" xfId="9" applyNumberFormat="1" applyFont="1" applyBorder="1" applyAlignment="1" applyProtection="1">
      <alignment horizontal="center" vertical="center"/>
      <protection locked="0"/>
    </xf>
    <xf numFmtId="164" fontId="30" fillId="5" borderId="19" xfId="9" applyNumberFormat="1" applyFont="1" applyBorder="1" applyAlignment="1" applyProtection="1">
      <alignment horizontal="center" vertical="center"/>
      <protection locked="0"/>
    </xf>
  </cellXfs>
  <cellStyles count="27">
    <cellStyle name="Akzent1" xfId="18" builtinId="29" customBuiltin="1"/>
    <cellStyle name="Akzent2" xfId="19" builtinId="33" customBuiltin="1"/>
    <cellStyle name="Akzent3" xfId="20" builtinId="37" customBuiltin="1"/>
    <cellStyle name="Akzent4" xfId="21" builtinId="41" customBuiltin="1"/>
    <cellStyle name="Akzent5" xfId="22" builtinId="45" customBuiltin="1"/>
    <cellStyle name="Akzent6" xfId="23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Hyperlink 2" xfId="24" xr:uid="{00000000-0005-0000-0000-00000D000000}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Standard 2" xfId="26" xr:uid="{00000000-0005-0000-0000-000012000000}"/>
    <cellStyle name="Standard 3" xfId="25" xr:uid="{00000000-0005-0000-0000-000013000000}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58">
    <dxf>
      <numFmt numFmtId="30" formatCode="@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30" formatCode="@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30" formatCode="@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30" formatCode="@"/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  <protection locked="1" hidden="0"/>
    </dxf>
    <dxf>
      <border outline="0">
        <left style="thin">
          <color rgb="FF000000"/>
        </left>
        <right style="thin">
          <color auto="1"/>
        </right>
        <top style="thin">
          <color rgb="FF000000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30" formatCode="@"/>
      <fill>
        <patternFill patternType="none">
          <fgColor rgb="FF000000"/>
          <bgColor auto="1"/>
        </patternFill>
      </fill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30" formatCode="@"/>
      <fill>
        <patternFill patternType="solid">
          <fgColor theme="0" tint="-0.14999847407452621"/>
          <bgColor theme="0" tint="-0.49998474074526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1" hidden="0"/>
    </dxf>
    <dxf>
      <border outline="0">
        <left style="thin">
          <color rgb="FF000000"/>
        </left>
        <right style="thin">
          <color auto="1"/>
        </right>
        <top style="thin">
          <color rgb="FF000000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30" formatCode="@"/>
      <fill>
        <patternFill patternType="solid">
          <fgColor theme="0" tint="-0.14999847407452621"/>
          <bgColor theme="0" tint="-0.49998474074526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1" hidden="0"/>
    </dxf>
  </dxfs>
  <tableStyles count="0" defaultTableStyle="TableStyleMedium2" defaultPivotStyle="PivotStyleMedium9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2">
    <xs:schema xmlns:xs="http://www.w3.org/2001/XMLSchema" xmlns="">
      <xs:element name="_KPI4DCE-Datenerfassung">
        <xs:complexType>
          <xs:sequence>
            <!-- Allgemeine Angaben -->
            <xs:element name="AllgemeineAngaben">
              <xs:complexType>
                <xs:sequence>
                  <xs:element name="Rechenzentrum">
                    <xs:complexType>
                      <xs:sequence>
                        <xs:element type="xs:string" name="Bezeichnung"/>
                        <xs:element type="xs:string" name="Adresse"/>
                        <xs:element type="xs:string" name="Sonstiges"/>
                      </xs:sequence>
                    </xs:complexType>
                  </xs:element>
                  <xs:element name="Betreiber">
                    <xs:complexType>
                      <xs:sequence>
                        <xs:element type="xs:string" name="Bezeichnung"/>
                        <xs:element type="xs:string" name="Adresse"/>
                        <xs:element type="xs:string" name="Website"/>
                        <xs:element type="xs:string" name="Sonstiges"/>
                      </xs:sequence>
                    </xs:complexType>
                  </xs:element>
                  <xs:element name="Datenbereitstellung">
                    <xs:complexType>
                      <xs:sequence>
                        <xs:element type="xs:string" name="Name"/>
                        <xs:element type="xs:string" name="Mail"/>
                        <xs:element name="BilanzVon" minOccurs="0" type="xs:dateTime">
                          <xs:annotation>
                            <xs:appinfo>
                              <xs:fieldProperty name="Format" type="10" value="dd.mm.yyyy"/>
                            </xs:appinfo>
                          </xs:annotation>
                        </xs:element>
                        <!-- dd.mm.yyy -->
                        <xs:element name="BilanzBis" minOccurs="0" type="xs:dateTime">
                          <xs:annotation>
                            <xs:appinfo>
                              <xs:fieldProperty name="Format" type="10" value="dd.mm.yyyy"/>
                            </xs:appinfo>
                          </xs:annotation>
                        </xs:element>
                        <!-- dd.mm.yyy -->
                        <xs:element name="Datum" minOccurs="0" type="xs:dateTime">
                          <xs:annotation>
                            <xs:appinfo>
                              <xs:fieldProperty name="Format" type="10" value="dd.mm.yyyy"/>
                            </xs:appinfo>
                          </xs:annotation>
                        </xs:element>
                        <!-- dd.mm.yyy -->
                        <xs:element type="xs:string" name="Sonstiges"/>
                      </xs:sequence>
                    </xs:complexType>
                  </xs:element>
                </xs:sequence>
              </xs:complexType>
            </xs:element>
            <!-- Inventar -->
            <xs:element name="Inventarliste">
              <xs:complexType>
                <xs:sequence>
                  <xs:element name="Server">
                    <xs:complexType>
                      <xs:sequence>
                        <xs:element ref="Serverdaten" minOccurs="0" maxOccurs="unbounded"/>
                      </xs:sequence>
                    </xs:complexType>
                  </xs:element>
                  <xs:element name="Storage">
                    <xs:complexType>
                      <xs:sequence>
                        <xs:element ref="Storagedaten" minOccurs="0" maxOccurs="unbounded"/>
                      </xs:sequence>
                    </xs:complexType>
                  </xs:element>
                  <xs:element name="Netzwerk">
                    <xs:complexType>
                      <xs:sequence>
                        <xs:element ref="Netzwerkdaten" minOccurs="0" maxOccurs="unbounded"/>
                      </xs:sequence>
                    </xs:complexType>
                  </xs:element>
                  <xs:element name="Stromverteilung">
                    <xs:complexType>
                      <xs:sequence>
                        <xs:element ref="Stromverteilungsdaten" minOccurs="0" maxOccurs="unbounded"/>
                      </xs:sequence>
                    </xs:complexType>
                  </xs:element>
                  <xs:element name="Kuehlsystem">
                    <xs:complexType>
                      <xs:sequence>
                        <xs:element ref="Kaelteanlagendaten" minOccurs="0" maxOccurs="unbounded"/>
                      </xs:sequence>
                    </xs:complexType>
                  </xs:element>
                </xs:sequence>
              </xs:complexType>
            </xs:element>
            <!-- Monitoring -->
            <xs:element name="Monitoring">
              <xs:complexType>
                <xs:sequence>
                  <xs:element name="Energie">
                    <xs:complexType>
                      <xs:sequence>
                        <xs:element ref="MonitoringEnergie" minOccurs="0" maxOccurs="unbounded"/>
                      </xs:sequence>
                    </xs:complexType>
                  </xs:element>
                  <xs:element name="Performance">
                    <xs:complexType>
                      <xs:sequence>
                        <xs:element ref="MonitoringPerformance" minOccurs="0" maxOccurs="unbounded"/>
                      </xs:sequence>
                    </xs:complexType>
                  </xs:element>
                </xs:sequence>
              </xs:complexType>
            </xs:element>
          </xs:sequence>
        </xs:complexType>
      </xs:element>
      <!-- Definitionen -->
      <xs:element name="Serverdaten">
        <xs:complexType>
          <xs:sequence>
            <xs:element name="Anzahl"/>
            <!-- Ganzzahl -->
            <xs:element name="DatumInbetriebnahme" minOccurs="0" type="xs:dateTime">
              <xs:annotation>
                <xs:appinfo>
                  <xs:fieldProperty name="Format" type="10" value="dd.mm.yyyy"/>
                </xs:appinfo>
              </xs:annotation>
            </xs:element>
            <!-- dd.mm.yyy -->
            <xs:element name="DatumAusserbetriebnahme" minOccurs="0" type="xs:dateTime">
              <xs:annotation>
                <xs:appinfo>
                  <xs:fieldProperty name="Format" type="10" value="dd.mm.yyyy"/>
                </xs:appinfo>
              </xs:annotation>
            </xs:element>
            <!-- dd.mm.yyy -->
            <xs:element name="Herstellername"/>
            <!-- string -->
            <xs:element name="Modellname"/>
            <!-- string -->
            <xs:element name="Nennleistung"/>
            <!-- Zahl -->
            <xs:element name="NetzeilEnergieStandard"/>
            <!-- string -->
            <xs:element name="ServerBenchmarkBezeichnung"/>
            <!-- string | Eff_active -->
            <xs:element name="ServerBenchmarkWert"/>
            <!-- Zahl -->
            <xs:element name="BegruendungAusnahme"/>
            <!-- string -->
            <xs:element name="GeplanteNutzungsdauer"/>
            <!-- Jahre -->
            <xs:element name="ServertypRack_Blade"/>
            <!-- Racks|Blade -->
            <xs:element name="AnzServerProBladeGehaeuse"/>
            <!-- Ganzzahl -->
            <xs:element name="AnschaffungskostenProStueck"/>
            <!-- Zahl -->
            <xs:element name="WaehrungAnschaffungskosten"/>
            <!-- string -->
            <xs:element name="AnzahlCPU"/>
            <!-- Ganzzahl -->
            <xs:element name="AnzahlKerneproCPU"/>
            <!-- Ganzzahl -->
            <xs:element name="GByteRAM"/>
            <!-- GByte -->
            <xs:element name="AnzahlRAMModule"/>
            <!-- Ganzzahl -->
            <xs:element name="AnzahlHDD"/>
            <!-- Ganzzahl -->
            <xs:element name="AnzahlSSD"/>
            <!-- Ganzzahl -->
            <xs:element name="AnzahlNetzteile"/>
            <!-- Ganzzahl -->
            <xs:element name="Gewicht"/>
            <!-- kg -->
            <xs:element name="MittlereCPUAuslastung"/>
            <!-- % -->
            <xs:element name="MittlereLeistungsaufnahme"/>
            <!-- kWel -->
            <xs:element name="EnergiebedarfProJahr"/>
            <!-- kWhel -->
          </xs:sequence>
        </xs:complexType>
      </xs:element>
      <xs:element name="Storagedaten">
        <xs:complexType>
          <xs:sequence>
            <xs:element name="Anzahl"/>
            <!-- Ganzzahl -->
            <xs:element name="DatumInbetriebnahme" minOccurs="0" type="xs:dateTime">
              <xs:annotation>
                <xs:appinfo>
                  <xs:fieldProperty name="Format" type="10" value="dd.mm.yyyy"/>
                </xs:appinfo>
              </xs:annotation>
            </xs:element>
            <!-- dd.mm.yyy -->
            <xs:element name="DatumAusserbetriebnahme" minOccurs="0" type="xs:dateTime">
              <xs:annotation>
                <xs:appinfo>
                  <xs:fieldProperty name="Format" type="10" value="dd.mm.yyyy"/>
                </xs:appinfo>
              </xs:annotation>
            </xs:element>
            <!-- dd.mm.yyy -->
            <xs:element name="Herstellername"/>
            <!-- string -->
            <xs:element name="Modellname"/>
            <!-- string -->
            <xs:element name="Nennleistung"/>
            <!-- Zahl -->
            <xs:element name="SpeicherkapazitaetGByte"/>
            <xs:element name="AnzahlHDD"/>
            <xs:element name="AnzahlSSD"/>
            <xs:element name="GeplanteNutzungsdauer"/>
            <xs:element name="AnschaffungskostenProStueck"/>
            <!-- Zahl -->
            <xs:element name="WaehrungAnschaffungskosten"/>
            <!-- string -->
            <xs:element name="AnzahlNetzteile"/>
            <xs:element name="Gewicht"/>
            <xs:element name="MittlereBelegungSpeicherplatz"/>
            <xs:element name="MittlereAnzahlSpeicherzugriffeProSekundeIOPS"/>
            <xs:element name="MittlereDatenmengeLesenSchreibenProSekunde"/>
            <xs:element name="MittlereLeistungsaufnahme"/>
            <xs:element name="EnergiebedarfProJahr"/>
          </xs:sequence>
        </xs:complexType>
      </xs:element>
      <xs:element name="Netzwerkdaten">
        <xs:complexType>
          <xs:sequence>
            <xs:element name="Anzahl"/>
            <!-- Ganzzahl -->
            <xs:element name="DatumInbetriebnahme" minOccurs="0" type="xs:dateTime">
              <xs:annotation>
                <xs:appinfo>
                  <xs:fieldProperty name="Format" type="10" value="dd.mm.yyyy"/>
                </xs:appinfo>
              </xs:annotation>
            </xs:element>
            <!-- dd.mm.yyy -->
            <xs:element name="DatumAusserbetriebnahme" minOccurs="0" type="xs:dateTime">
              <xs:annotation>
                <xs:appinfo>
                  <xs:fieldProperty name="Format" type="10" value="dd.mm.yyyy"/>
                </xs:appinfo>
              </xs:annotation>
            </xs:element>
            <!-- dd.mm.yyy -->
            <xs:element name="Herstellername"/>
            <!-- string -->
            <xs:element name="Modellname"/>
            <!-- string -->
            <xs:element name="Nennleistung"/>
            <!-- Zahl -->
            <xs:element name="GeplanteNutzungsdauer"/>
            <xs:element name="AnschaffungskostenProStueck"/>
            <!-- Zahl -->
            <xs:element name="WaehrungAnschaffungskosten"/>
            <!-- string -->
            <xs:element name="AnzahlPorts"/>
            <xs:element name="MaximaleBandbreiteProPort"/>
            <xs:element name="Netzwerkebene"/>
            <xs:element name="AnzahlNetzteile"/>
            <xs:element name="Gewicht"/>
            <xs:element name="MittlereGenutzteBandbreiteInternerDatenverkehr"/>
            <xs:element name="MittlereGenutzteBandbreiteExternerDatenverkehr"/>
            <xs:element name="MittlereLeistungsaufnahme"/>
            <xs:element name="EnergiebedarfProJahr"/>
          </xs:sequence>
        </xs:complexType>
      </xs:element>
      <xs:element name="Stromverteilungsdaten">
        <xs:complexType>
          <xs:sequence>
            <xs:element name="Anzahl"/>
            <!-- Ganzzahl -->
            <xs:element name="DatumInbetriebnahme" minOccurs="0" type="xs:dateTime">
              <xs:annotation>
                <xs:appinfo>
                  <xs:fieldProperty name="Format" type="10" value="dd.mm.yyyy"/>
                </xs:appinfo>
              </xs:annotation>
            </xs:element>
            <!-- dd.mm.yyy -->
            <xs:element name="DatumAusserbetriebnahme" minOccurs="0" type="xs:dateTime">
              <xs:annotation>
                <xs:appinfo>
                  <xs:fieldProperty name="Format" type="10" value="dd.mm.yyyy"/>
                </xs:appinfo>
              </xs:annotation>
            </xs:element>
            <!-- dd.mm.yyy -->
            <xs:element name="Herstellername"/>
            <!-- string -->
            <xs:element name="Modellname"/>
            <!-- string -->
            <xs:element name="AnzahlStromausgaenge"/>
            <!-- Zahl -->
            <xs:element name="VerlustleistungGesamt"/>
            <!-- Zahl -->
          </xs:sequence>
        </xs:complexType>
      </xs:element>
      <xs:element name="Kaelteanlagendaten">
        <xs:complexType>
          <xs:sequence>
            <xs:element name="Anzahl"/>
            <!-- Ganzzahl -->
            <xs:element name="DatumInbetriebnahme" minOccurs="0" type="xs:dateTime">
              <xs:annotation>
                <xs:appinfo>
                  <xs:fieldProperty name="Format" type="10" value="dd.mm.yyyy"/>
                </xs:appinfo>
              </xs:annotation>
            </xs:element>
            <!-- dd.mm.yyy -->
            <xs:element name="DatumAusserbetriebnahme" minOccurs="0" type="xs:dateTime">
              <xs:annotation>
                <xs:appinfo>
                  <xs:fieldProperty name="Format" type="10" value="dd.mm.yyyy"/>
                </xs:appinfo>
              </xs:annotation>
            </xs:element>
            <!-- dd.mm.yyy -->
            <xs:element name="Herstellername"/>
            <!-- string -->
            <xs:element name="Modellname"/>
            <!-- string -->
            <xs:element name="NennleistungElektrisch"/>
            <!-- Zahl -->
            <xs:element name="NennleistungKaelte"/>
            <!-- Zahl -->
            <xs:element name="AnschaffungskostenProStueck"/>
            <!-- Zahl -->
            <xs:element name="WaehrungAnschaffungskosten"/>
            <!-- string -->
            <xs:element name="KaeltemittelArt"/>
            <!-- R134a|R290(Propan)|R32|R404A|R407A|R407C|R744(CO2) -->
            <xs:element name="KaeltemittelFuellmenge"/>
            <!-- Liter -->
            <xs:element name="Verdampfungsart"/>
            <!-- Direktverdampfer|Fluessigkeitskuehler -->
            <xs:element name="LeckagerateProJahr"/>
            <!-- % (optional) -->
            <xs:element name="WasserverbrauchProJahr"/>
            <!-- Liter -->
            <xs:element name="Wasserqualitaet"/>
            <!-- Text -->
            <xs:element name="EnergiebedarfProJahr"/>
          </xs:sequence>
        </xs:complexType>
      </xs:element>
      <xs:element name="MonitoringEnergie">
        <xs:complexType>
          <xs:sequence>
            <xs:element name="Monatszahl"/>
            <!-- mm -->
            <xs:element name="Jahr"/>
            <!-- yyyy -->
            <xs:element name="StrombedarfRZgesamt"/>
            <!-- kWhel -->
            <xs:element name="SpitzenlastRZgesamt"/>
            <!-- kWel -->
            <xs:element name="StrombedarfServer"/>
            <!-- kWhel -->
            <xs:element name="SpitzenlastServer"/>
            <!-- kWel -->
            <xs:element name="StrombedarfStorage"/>
            <!-- kWhel -->
            <xs:element name="SpitzenlastStorage"/>
            <!-- kWel -->
            <xs:element name="StrombedarfNetzwerk"/>
            <!-- kWhel -->
            <xs:element name="SpitzenlastNetzwerk"/>
            <!-- kWel -->
            <xs:element name="StrombedarfIT"/>
            <!-- kWhel -->
            <xs:element name="SpitzenlastIT"/>
            <!-- kWel -->
            <xs:element name="StrombedarfKS"/>
            <!-- kWhel -->
            <xs:element name="SpitzenlastKSel"/>
            <!-- kWel -->
            <xs:element name="KuehllastKSth"/>
            <!-- kWth -->
            <xs:element name="KaeltearbeitKSth"/>
            <!-- kWhth -->
            <xs:element name="StrombedarfVerlusteUSV"/>
            <!-- kWhel -->
            <xs:element name="SpitzenlastUSV"/>
            <!-- kWel -->
            <xs:element name="StrombedarfVerlustePDU"/>
            <!-- kWhel -->
            <xs:element name="StrombedarfSonstiges"/>
            <!-- kWhel -->
            <xs:element name="Brennstoffbedarf"/>
            <!-- kWh -->
            <xs:element name="Brennstoffart"/>
            <!-- Text -->
            <xs:element name="PUE"/>
            <!-- kWhel/kWhel -->
            <xs:element name="JAZ"/>
            <!-- kWhth/kWhel -->
          </xs:sequence>
        </xs:complexType>
      </xs:element>
      <xs:element name="MonitoringPerformance">
        <xs:complexType>
          <xs:sequence>
            <xs:element name="Monatszahl"/>
            <!-- mm -->
            <xs:element name="Jahr"/>
            <!-- yyyy -->
            <xs:element name="MittelwertITEUsv"/>
            <!-- % -->
            <xs:element name="MittlereAuslastungStorage"/>
            <!-- % -->
            <xs:element name="ExterneDatenuebertragung"/>
            <!-- Gbit -->
          </xs:sequence>
        </xs:complexType>
      </xs:element>
    </xs:schema>
  </Schema>
  <Map ID="2" Name="_KPI4DCE-Datenerfassung_Zuordnung" RootElement="_KPI4DCE-Datenerfassung" SchemaID="Schema2" ShowImportExportValidationErrors="false" AutoFit="true" Append="false" PreserveSortAFLayout="true" PreserveFormat="true">
    <DataBinding FileBinding="true" ConnectionID="2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xmlMaps" Target="xmlMap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4274089-72B6-4D79-A3BD-07A712B0D2F3}" name="Tabelle1" displayName="Tabelle1" ref="A15:I47" totalsRowCount="1" headerRowDxfId="57" dataDxfId="56" totalsRowDxfId="54" tableBorderDxfId="55">
  <autoFilter ref="A15:I46" xr:uid="{74274089-72B6-4D79-A3BD-07A712B0D2F3}"/>
  <tableColumns count="9">
    <tableColumn id="1" xr3:uid="{6C5C548C-801B-489A-B2FE-ABE3F94AB866}" name="Bezeichnung" dataDxfId="53" totalsRowDxfId="52"/>
    <tableColumn id="2" xr3:uid="{C97F8C66-28DD-44C8-96E2-4EA5F66BC5E7}" name="Hersteller" totalsRowFunction="count" dataDxfId="51" totalsRowDxfId="50"/>
    <tableColumn id="3" xr3:uid="{10B95974-68A9-4ADF-88CC-A31D760EF96C}" name="Modell" dataDxfId="49" totalsRowDxfId="48"/>
    <tableColumn id="4" xr3:uid="{ACFC05C2-F89C-4857-9E12-98422D59F3B3}" name="Art" dataDxfId="47" totalsRowDxfId="46"/>
    <tableColumn id="6" xr3:uid="{C92B3BAA-40F4-4F41-8E1A-96608E574E2D}" name="E_server" totalsRowFunction="custom" dataDxfId="45" totalsRowDxfId="44">
      <totalsRowFormula>IFERROR(SUBTOTAL(101,Tabelle1[E_server]),"-")</totalsRowFormula>
    </tableColumn>
    <tableColumn id="5" xr3:uid="{280E2C8A-810C-41D1-A6D8-F9255F1CD00F}" name="Messzaitraum" totalsRowFunction="custom" dataDxfId="43" totalsRowDxfId="42">
      <totalsRowFormula>IFERROR(SUBTOTAL(101,Tabelle1[Messzaitraum]),"-")</totalsRowFormula>
    </tableColumn>
    <tableColumn id="7" xr3:uid="{A1EB2709-078B-4574-A39F-5F3834561BB0}" name="P_idle" dataDxfId="41" totalsRowDxfId="40"/>
    <tableColumn id="8" xr3:uid="{6188BB4D-7099-49FD-BE51-2E5733040026}" name="P_max" dataDxfId="39" totalsRowDxfId="38"/>
    <tableColumn id="9" xr3:uid="{0D487BE7-47D7-4E4D-BBAC-09438568BA96}" name="Cure" dataDxfId="37" totalsRowDxfId="36">
      <calculatedColumnFormula>IFERROR(100*((E16/F16)-G16)/(H16-G16),"-")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48FD529-8FEA-4824-9EAD-B83DCB121D9D}" name="Tabelle14" displayName="Tabelle14" ref="A15:I47" totalsRowCount="1" headerRowDxfId="35" dataDxfId="34" totalsRowDxfId="32" tableBorderDxfId="33">
  <autoFilter ref="A15:I46" xr:uid="{74274089-72B6-4D79-A3BD-07A712B0D2F3}"/>
  <tableColumns count="9">
    <tableColumn id="1" xr3:uid="{F778EB31-B14D-4864-8F31-EC6F319D79FD}" name="Bezeichnung" dataDxfId="31" totalsRowDxfId="8"/>
    <tableColumn id="2" xr3:uid="{1ACF229A-993F-4DB1-BBDF-45930890872F}" name="Hersteller" totalsRowFunction="count" dataDxfId="30" totalsRowDxfId="7"/>
    <tableColumn id="3" xr3:uid="{224ACEDE-AB43-4E96-8A8A-634F205DD054}" name="Modell" dataDxfId="29" totalsRowDxfId="6"/>
    <tableColumn id="4" xr3:uid="{27021E46-63AC-457B-94F0-C170003B08E4}" name="Art" dataDxfId="28" totalsRowDxfId="5"/>
    <tableColumn id="6" xr3:uid="{26A75AC6-D4C7-41AA-81EB-77DA2263A725}" name="E_server" totalsRowFunction="custom" dataDxfId="27" totalsRowDxfId="4">
      <totalsRowFormula>IFERROR(SUBTOTAL(101,Tabelle14[E_server]),"-")</totalsRowFormula>
    </tableColumn>
    <tableColumn id="5" xr3:uid="{26A380B5-3DCC-4DDE-85A4-94E19D6B9F17}" name="Messzaitraum" totalsRowFunction="custom" dataDxfId="26" totalsRowDxfId="3">
      <totalsRowFormula>IFERROR(SUBTOTAL(101,Tabelle14[Messzaitraum]),"-")</totalsRowFormula>
    </tableColumn>
    <tableColumn id="7" xr3:uid="{B74E22AE-3472-42FC-8BC8-823E4508F364}" name="P_idle" dataDxfId="25" totalsRowDxfId="2"/>
    <tableColumn id="8" xr3:uid="{A1D141C4-5A93-42CB-935F-FEFDA2CBB152}" name="P_max" dataDxfId="24" totalsRowDxfId="1"/>
    <tableColumn id="9" xr3:uid="{E232AD99-BFA2-4080-8228-71BA4813DD47}" name="Cure" dataDxfId="23" totalsRowDxfId="0">
      <calculatedColumnFormula>IFERROR(100*((E16/F16)-G16)/(H16-G16),"-")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8"/>
  <dimension ref="A1:K47"/>
  <sheetViews>
    <sheetView zoomScaleNormal="100" zoomScalePageLayoutView="55" workbookViewId="0">
      <selection activeCell="I16" sqref="I16"/>
    </sheetView>
  </sheetViews>
  <sheetFormatPr baseColWidth="10" defaultColWidth="9.109375" defaultRowHeight="14.4" x14ac:dyDescent="0.3"/>
  <cols>
    <col min="1" max="1" width="16.33203125" customWidth="1"/>
    <col min="2" max="2" width="20.88671875" customWidth="1"/>
    <col min="3" max="4" width="25.44140625" customWidth="1"/>
    <col min="5" max="5" width="20.5546875" customWidth="1"/>
    <col min="6" max="9" width="21.6640625" customWidth="1"/>
    <col min="10" max="10" width="7.6640625" customWidth="1"/>
  </cols>
  <sheetData>
    <row r="1" spans="1:11" x14ac:dyDescent="0.3">
      <c r="A1" s="1"/>
      <c r="B1" s="1"/>
      <c r="C1" s="1"/>
      <c r="D1" s="1"/>
      <c r="E1" s="1"/>
      <c r="F1" s="1"/>
      <c r="G1" s="1"/>
      <c r="H1" s="1"/>
      <c r="I1" s="1"/>
      <c r="J1" s="1"/>
    </row>
    <row r="2" spans="1:11" ht="17.399999999999999" x14ac:dyDescent="0.3">
      <c r="A2" s="15" t="s">
        <v>14</v>
      </c>
      <c r="B2" s="17"/>
      <c r="C2" s="17"/>
      <c r="D2" s="17"/>
      <c r="E2" s="17"/>
      <c r="F2" s="17"/>
      <c r="G2" s="17"/>
      <c r="H2" s="17"/>
      <c r="I2" s="17"/>
      <c r="J2" s="16"/>
    </row>
    <row r="3" spans="1:11" ht="18" customHeight="1" x14ac:dyDescent="0.3">
      <c r="A3" s="2" t="s">
        <v>15</v>
      </c>
      <c r="B3" s="3"/>
      <c r="C3" s="3"/>
      <c r="D3" s="3"/>
      <c r="E3" s="3"/>
      <c r="F3" s="3"/>
      <c r="G3" s="3"/>
      <c r="H3" s="3"/>
      <c r="I3" s="3"/>
      <c r="J3" s="1"/>
    </row>
    <row r="4" spans="1:11" ht="18" customHeight="1" thickBot="1" x14ac:dyDescent="0.35">
      <c r="A4" s="3"/>
      <c r="B4" s="3"/>
      <c r="C4" s="3"/>
      <c r="D4" s="3"/>
      <c r="E4" s="3"/>
      <c r="F4" s="3"/>
      <c r="G4" s="3"/>
      <c r="H4" s="3"/>
      <c r="I4" s="3"/>
      <c r="J4" s="1"/>
    </row>
    <row r="5" spans="1:11" ht="18" customHeight="1" x14ac:dyDescent="0.3">
      <c r="A5" s="4" t="s">
        <v>2</v>
      </c>
      <c r="B5" s="5"/>
      <c r="C5" s="5"/>
      <c r="D5" s="5"/>
      <c r="E5" s="6"/>
      <c r="F5" s="23"/>
      <c r="G5" s="23"/>
      <c r="H5" s="23"/>
      <c r="I5" s="23"/>
      <c r="J5" s="1"/>
    </row>
    <row r="6" spans="1:11" ht="18" customHeight="1" x14ac:dyDescent="0.3">
      <c r="A6" s="7" t="s">
        <v>3</v>
      </c>
      <c r="B6" s="45" t="s">
        <v>13</v>
      </c>
      <c r="C6" s="46"/>
      <c r="D6" s="46"/>
      <c r="E6" s="8"/>
      <c r="F6" s="44"/>
      <c r="G6" s="24"/>
      <c r="H6" s="24"/>
      <c r="I6" s="24"/>
      <c r="J6" s="1"/>
    </row>
    <row r="7" spans="1:11" ht="18" customHeight="1" x14ac:dyDescent="0.3">
      <c r="A7" s="7" t="s">
        <v>11</v>
      </c>
      <c r="B7" s="47">
        <v>46023</v>
      </c>
      <c r="C7" s="48"/>
      <c r="D7" s="48"/>
      <c r="E7" s="8"/>
      <c r="F7" s="44"/>
      <c r="G7" s="24"/>
      <c r="H7" s="24"/>
      <c r="I7" s="24"/>
      <c r="J7" s="1"/>
    </row>
    <row r="8" spans="1:11" ht="18" customHeight="1" thickBot="1" x14ac:dyDescent="0.35">
      <c r="A8" s="9"/>
      <c r="B8" s="10"/>
      <c r="C8" s="10"/>
      <c r="D8" s="10"/>
      <c r="E8" s="11"/>
      <c r="F8" s="24"/>
      <c r="G8" s="24"/>
      <c r="H8" s="24"/>
      <c r="I8" s="24"/>
      <c r="J8" s="1"/>
    </row>
    <row r="9" spans="1:11" ht="18" customHeight="1" x14ac:dyDescent="0.3">
      <c r="A9" s="12"/>
      <c r="B9" s="13"/>
      <c r="C9" s="13"/>
      <c r="D9" s="13"/>
      <c r="E9" s="14"/>
      <c r="F9" s="3"/>
      <c r="G9" s="3"/>
      <c r="H9" s="3"/>
      <c r="I9" s="3"/>
      <c r="J9" s="1"/>
    </row>
    <row r="10" spans="1:11" ht="18" customHeight="1" x14ac:dyDescent="0.3">
      <c r="B10" s="20"/>
      <c r="C10" s="22" t="s">
        <v>12</v>
      </c>
      <c r="D10" s="21"/>
      <c r="E10" s="14"/>
      <c r="F10" s="3"/>
      <c r="G10" s="3"/>
      <c r="H10" s="3"/>
      <c r="I10" s="3"/>
      <c r="J10" s="1"/>
    </row>
    <row r="11" spans="1:11" ht="18" customHeight="1" x14ac:dyDescent="0.3">
      <c r="A11" s="3"/>
      <c r="B11" s="3"/>
      <c r="C11" s="3"/>
      <c r="D11" s="3"/>
      <c r="E11" s="3"/>
      <c r="F11" s="3"/>
      <c r="G11" s="3"/>
      <c r="H11" s="3"/>
      <c r="I11" s="3"/>
      <c r="J11" s="1"/>
    </row>
    <row r="12" spans="1:11" s="19" customFormat="1" x14ac:dyDescent="0.3">
      <c r="A12" s="25" t="s">
        <v>8</v>
      </c>
      <c r="B12" s="25" t="s">
        <v>1</v>
      </c>
      <c r="C12" s="25" t="s">
        <v>0</v>
      </c>
      <c r="D12" s="25" t="s">
        <v>6</v>
      </c>
      <c r="E12" s="25" t="s">
        <v>26</v>
      </c>
      <c r="F12" s="25" t="s">
        <v>16</v>
      </c>
      <c r="G12" s="25" t="s">
        <v>19</v>
      </c>
      <c r="H12" s="25" t="s">
        <v>20</v>
      </c>
      <c r="I12" s="25" t="s">
        <v>22</v>
      </c>
      <c r="J12" s="18"/>
      <c r="K12" s="18"/>
    </row>
    <row r="13" spans="1:11" s="19" customFormat="1" x14ac:dyDescent="0.3">
      <c r="A13" s="26"/>
      <c r="B13" s="27"/>
      <c r="C13" s="27"/>
      <c r="D13" s="28" t="s">
        <v>7</v>
      </c>
      <c r="E13" s="29" t="s">
        <v>9</v>
      </c>
      <c r="F13" s="29" t="s">
        <v>9</v>
      </c>
      <c r="G13" s="29"/>
      <c r="H13" s="29"/>
      <c r="I13" s="29"/>
      <c r="J13" s="18"/>
      <c r="K13" s="18"/>
    </row>
    <row r="14" spans="1:11" s="19" customFormat="1" x14ac:dyDescent="0.3">
      <c r="A14" s="25" t="s">
        <v>4</v>
      </c>
      <c r="B14" s="25" t="s">
        <v>4</v>
      </c>
      <c r="C14" s="25" t="s">
        <v>4</v>
      </c>
      <c r="D14" s="25" t="s">
        <v>4</v>
      </c>
      <c r="E14" s="25" t="s">
        <v>18</v>
      </c>
      <c r="F14" s="25" t="s">
        <v>17</v>
      </c>
      <c r="G14" s="25" t="s">
        <v>21</v>
      </c>
      <c r="H14" s="25" t="s">
        <v>21</v>
      </c>
      <c r="I14" s="25" t="s">
        <v>10</v>
      </c>
      <c r="J14" s="18"/>
      <c r="K14" s="18"/>
    </row>
    <row r="15" spans="1:11" x14ac:dyDescent="0.3">
      <c r="A15" s="30" t="s">
        <v>8</v>
      </c>
      <c r="B15" s="30" t="s">
        <v>1</v>
      </c>
      <c r="C15" s="30" t="s">
        <v>0</v>
      </c>
      <c r="D15" s="30" t="s">
        <v>5</v>
      </c>
      <c r="E15" s="30" t="s">
        <v>25</v>
      </c>
      <c r="F15" s="30" t="s">
        <v>24</v>
      </c>
      <c r="G15" s="39" t="s">
        <v>19</v>
      </c>
      <c r="H15" s="39" t="s">
        <v>20</v>
      </c>
      <c r="I15" s="39" t="s">
        <v>23</v>
      </c>
      <c r="J15" s="1"/>
      <c r="K15" s="1"/>
    </row>
    <row r="16" spans="1:11" x14ac:dyDescent="0.3">
      <c r="A16" s="31"/>
      <c r="B16" s="32"/>
      <c r="C16" s="32"/>
      <c r="D16" s="31"/>
      <c r="E16" s="33"/>
      <c r="F16" s="33"/>
      <c r="G16" s="31"/>
      <c r="H16" s="31"/>
      <c r="I16" s="35" t="str">
        <f>IFERROR(100*((E16/F16)-G16)/(H16-G16),"-")</f>
        <v>-</v>
      </c>
      <c r="J16" s="1"/>
      <c r="K16" s="1"/>
    </row>
    <row r="17" spans="1:11" x14ac:dyDescent="0.3">
      <c r="A17" s="31"/>
      <c r="B17" s="32"/>
      <c r="C17" s="32"/>
      <c r="D17" s="31"/>
      <c r="E17" s="33"/>
      <c r="F17" s="33"/>
      <c r="G17" s="31"/>
      <c r="H17" s="31"/>
      <c r="I17" s="35" t="str">
        <f t="shared" ref="I17:I46" si="0">IFERROR(100*((E17/F17)-G17)/(H17-G17),"-")</f>
        <v>-</v>
      </c>
      <c r="J17" s="1"/>
      <c r="K17" s="1"/>
    </row>
    <row r="18" spans="1:11" x14ac:dyDescent="0.3">
      <c r="A18" s="31"/>
      <c r="B18" s="32"/>
      <c r="C18" s="32"/>
      <c r="D18" s="31"/>
      <c r="E18" s="33"/>
      <c r="F18" s="33"/>
      <c r="G18" s="31"/>
      <c r="H18" s="31"/>
      <c r="I18" s="35" t="str">
        <f t="shared" si="0"/>
        <v>-</v>
      </c>
      <c r="J18" s="1"/>
      <c r="K18" s="1"/>
    </row>
    <row r="19" spans="1:11" x14ac:dyDescent="0.3">
      <c r="A19" s="31"/>
      <c r="B19" s="32"/>
      <c r="C19" s="32"/>
      <c r="D19" s="31"/>
      <c r="E19" s="33"/>
      <c r="F19" s="33"/>
      <c r="G19" s="31"/>
      <c r="H19" s="31"/>
      <c r="I19" s="35" t="str">
        <f t="shared" si="0"/>
        <v>-</v>
      </c>
      <c r="J19" s="1"/>
      <c r="K19" s="1"/>
    </row>
    <row r="20" spans="1:11" x14ac:dyDescent="0.3">
      <c r="A20" s="31"/>
      <c r="B20" s="32"/>
      <c r="C20" s="32"/>
      <c r="D20" s="31"/>
      <c r="E20" s="33"/>
      <c r="F20" s="33"/>
      <c r="G20" s="31"/>
      <c r="H20" s="31"/>
      <c r="I20" s="35" t="str">
        <f t="shared" si="0"/>
        <v>-</v>
      </c>
      <c r="J20" s="1"/>
      <c r="K20" s="1"/>
    </row>
    <row r="21" spans="1:11" x14ac:dyDescent="0.3">
      <c r="A21" s="31"/>
      <c r="B21" s="32"/>
      <c r="C21" s="32"/>
      <c r="D21" s="31"/>
      <c r="E21" s="33"/>
      <c r="F21" s="33"/>
      <c r="G21" s="31"/>
      <c r="H21" s="31"/>
      <c r="I21" s="35" t="str">
        <f t="shared" si="0"/>
        <v>-</v>
      </c>
      <c r="J21" s="1"/>
      <c r="K21" s="1"/>
    </row>
    <row r="22" spans="1:11" x14ac:dyDescent="0.3">
      <c r="A22" s="31"/>
      <c r="B22" s="32"/>
      <c r="C22" s="32"/>
      <c r="D22" s="31"/>
      <c r="E22" s="33"/>
      <c r="F22" s="33"/>
      <c r="G22" s="31"/>
      <c r="H22" s="31"/>
      <c r="I22" s="35" t="str">
        <f t="shared" si="0"/>
        <v>-</v>
      </c>
      <c r="J22" s="1"/>
      <c r="K22" s="1"/>
    </row>
    <row r="23" spans="1:11" x14ac:dyDescent="0.3">
      <c r="A23" s="31"/>
      <c r="B23" s="32"/>
      <c r="C23" s="32"/>
      <c r="D23" s="31"/>
      <c r="E23" s="33"/>
      <c r="F23" s="33"/>
      <c r="G23" s="31"/>
      <c r="H23" s="31"/>
      <c r="I23" s="35" t="str">
        <f t="shared" si="0"/>
        <v>-</v>
      </c>
      <c r="J23" s="1"/>
      <c r="K23" s="1"/>
    </row>
    <row r="24" spans="1:11" x14ac:dyDescent="0.3">
      <c r="A24" s="31"/>
      <c r="B24" s="32"/>
      <c r="C24" s="32"/>
      <c r="D24" s="31"/>
      <c r="E24" s="33"/>
      <c r="F24" s="33"/>
      <c r="G24" s="31"/>
      <c r="H24" s="31"/>
      <c r="I24" s="35" t="str">
        <f t="shared" si="0"/>
        <v>-</v>
      </c>
      <c r="J24" s="1"/>
      <c r="K24" s="1"/>
    </row>
    <row r="25" spans="1:11" x14ac:dyDescent="0.3">
      <c r="A25" s="31"/>
      <c r="B25" s="32"/>
      <c r="C25" s="32"/>
      <c r="D25" s="31"/>
      <c r="E25" s="33"/>
      <c r="F25" s="33"/>
      <c r="G25" s="31"/>
      <c r="H25" s="31"/>
      <c r="I25" s="35" t="str">
        <f t="shared" si="0"/>
        <v>-</v>
      </c>
      <c r="J25" s="1"/>
      <c r="K25" s="1"/>
    </row>
    <row r="26" spans="1:11" x14ac:dyDescent="0.3">
      <c r="A26" s="31"/>
      <c r="B26" s="32"/>
      <c r="C26" s="32"/>
      <c r="D26" s="31"/>
      <c r="E26" s="33"/>
      <c r="F26" s="33"/>
      <c r="G26" s="31"/>
      <c r="H26" s="31"/>
      <c r="I26" s="35" t="str">
        <f t="shared" si="0"/>
        <v>-</v>
      </c>
      <c r="J26" s="1"/>
      <c r="K26" s="1"/>
    </row>
    <row r="27" spans="1:11" x14ac:dyDescent="0.3">
      <c r="A27" s="31"/>
      <c r="B27" s="32"/>
      <c r="C27" s="32"/>
      <c r="D27" s="31"/>
      <c r="E27" s="33"/>
      <c r="F27" s="33"/>
      <c r="G27" s="31"/>
      <c r="H27" s="31"/>
      <c r="I27" s="35" t="str">
        <f t="shared" si="0"/>
        <v>-</v>
      </c>
      <c r="J27" s="1"/>
      <c r="K27" s="1"/>
    </row>
    <row r="28" spans="1:11" x14ac:dyDescent="0.3">
      <c r="A28" s="31"/>
      <c r="B28" s="32"/>
      <c r="C28" s="32"/>
      <c r="D28" s="31"/>
      <c r="E28" s="33"/>
      <c r="F28" s="33"/>
      <c r="G28" s="31"/>
      <c r="H28" s="31"/>
      <c r="I28" s="35" t="str">
        <f t="shared" si="0"/>
        <v>-</v>
      </c>
      <c r="J28" s="1"/>
      <c r="K28" s="1"/>
    </row>
    <row r="29" spans="1:11" x14ac:dyDescent="0.3">
      <c r="A29" s="31"/>
      <c r="B29" s="32"/>
      <c r="C29" s="32"/>
      <c r="D29" s="31"/>
      <c r="E29" s="33"/>
      <c r="F29" s="33"/>
      <c r="G29" s="31"/>
      <c r="H29" s="31"/>
      <c r="I29" s="35" t="str">
        <f t="shared" si="0"/>
        <v>-</v>
      </c>
      <c r="J29" s="1"/>
      <c r="K29" s="1"/>
    </row>
    <row r="30" spans="1:11" x14ac:dyDescent="0.3">
      <c r="A30" s="31"/>
      <c r="B30" s="32"/>
      <c r="C30" s="32"/>
      <c r="D30" s="31"/>
      <c r="E30" s="33"/>
      <c r="F30" s="33"/>
      <c r="G30" s="31"/>
      <c r="H30" s="31"/>
      <c r="I30" s="35" t="str">
        <f t="shared" si="0"/>
        <v>-</v>
      </c>
      <c r="J30" s="1"/>
      <c r="K30" s="1"/>
    </row>
    <row r="31" spans="1:11" x14ac:dyDescent="0.3">
      <c r="A31" s="31"/>
      <c r="B31" s="32"/>
      <c r="C31" s="32"/>
      <c r="D31" s="31"/>
      <c r="E31" s="33"/>
      <c r="F31" s="33"/>
      <c r="G31" s="31"/>
      <c r="H31" s="31"/>
      <c r="I31" s="35" t="str">
        <f t="shared" si="0"/>
        <v>-</v>
      </c>
      <c r="J31" s="1"/>
      <c r="K31" s="1"/>
    </row>
    <row r="32" spans="1:11" x14ac:dyDescent="0.3">
      <c r="A32" s="31"/>
      <c r="B32" s="32"/>
      <c r="C32" s="32"/>
      <c r="D32" s="31"/>
      <c r="E32" s="33"/>
      <c r="F32" s="33"/>
      <c r="G32" s="31"/>
      <c r="H32" s="31"/>
      <c r="I32" s="35" t="str">
        <f t="shared" si="0"/>
        <v>-</v>
      </c>
      <c r="J32" s="1"/>
      <c r="K32" s="1"/>
    </row>
    <row r="33" spans="1:11" x14ac:dyDescent="0.3">
      <c r="A33" s="31"/>
      <c r="B33" s="32"/>
      <c r="C33" s="32"/>
      <c r="D33" s="31"/>
      <c r="E33" s="33"/>
      <c r="F33" s="33"/>
      <c r="G33" s="31"/>
      <c r="H33" s="31"/>
      <c r="I33" s="35" t="str">
        <f t="shared" si="0"/>
        <v>-</v>
      </c>
      <c r="J33" s="1"/>
      <c r="K33" s="1"/>
    </row>
    <row r="34" spans="1:11" x14ac:dyDescent="0.3">
      <c r="A34" s="31"/>
      <c r="B34" s="32"/>
      <c r="C34" s="32"/>
      <c r="D34" s="31"/>
      <c r="E34" s="33"/>
      <c r="F34" s="33"/>
      <c r="G34" s="31"/>
      <c r="H34" s="31"/>
      <c r="I34" s="35" t="str">
        <f t="shared" si="0"/>
        <v>-</v>
      </c>
      <c r="J34" s="1"/>
      <c r="K34" s="1"/>
    </row>
    <row r="35" spans="1:11" x14ac:dyDescent="0.3">
      <c r="A35" s="31"/>
      <c r="B35" s="32"/>
      <c r="C35" s="32"/>
      <c r="D35" s="31"/>
      <c r="E35" s="33"/>
      <c r="F35" s="33"/>
      <c r="G35" s="31"/>
      <c r="H35" s="31"/>
      <c r="I35" s="35" t="str">
        <f t="shared" si="0"/>
        <v>-</v>
      </c>
      <c r="J35" s="1"/>
      <c r="K35" s="1"/>
    </row>
    <row r="36" spans="1:11" x14ac:dyDescent="0.3">
      <c r="A36" s="31"/>
      <c r="B36" s="32"/>
      <c r="C36" s="32"/>
      <c r="D36" s="31"/>
      <c r="E36" s="33"/>
      <c r="F36" s="33"/>
      <c r="G36" s="31"/>
      <c r="H36" s="31"/>
      <c r="I36" s="35" t="str">
        <f t="shared" si="0"/>
        <v>-</v>
      </c>
      <c r="J36" s="1"/>
    </row>
    <row r="37" spans="1:11" x14ac:dyDescent="0.3">
      <c r="A37" s="31"/>
      <c r="B37" s="32"/>
      <c r="C37" s="32"/>
      <c r="D37" s="31"/>
      <c r="E37" s="33"/>
      <c r="F37" s="33"/>
      <c r="G37" s="31"/>
      <c r="H37" s="31"/>
      <c r="I37" s="35" t="str">
        <f t="shared" si="0"/>
        <v>-</v>
      </c>
      <c r="J37" s="1"/>
    </row>
    <row r="38" spans="1:11" x14ac:dyDescent="0.3">
      <c r="A38" s="31"/>
      <c r="B38" s="32"/>
      <c r="C38" s="32"/>
      <c r="D38" s="31"/>
      <c r="E38" s="33"/>
      <c r="F38" s="33"/>
      <c r="G38" s="31"/>
      <c r="H38" s="31"/>
      <c r="I38" s="35" t="str">
        <f t="shared" si="0"/>
        <v>-</v>
      </c>
      <c r="J38" s="1"/>
    </row>
    <row r="39" spans="1:11" x14ac:dyDescent="0.3">
      <c r="A39" s="31"/>
      <c r="B39" s="32"/>
      <c r="C39" s="32"/>
      <c r="D39" s="31"/>
      <c r="E39" s="33"/>
      <c r="F39" s="33"/>
      <c r="G39" s="31"/>
      <c r="H39" s="31"/>
      <c r="I39" s="35" t="str">
        <f t="shared" si="0"/>
        <v>-</v>
      </c>
      <c r="J39" s="1"/>
    </row>
    <row r="40" spans="1:11" x14ac:dyDescent="0.3">
      <c r="A40" s="31"/>
      <c r="B40" s="32"/>
      <c r="C40" s="32"/>
      <c r="D40" s="31"/>
      <c r="E40" s="33"/>
      <c r="F40" s="33"/>
      <c r="G40" s="31"/>
      <c r="H40" s="31"/>
      <c r="I40" s="35" t="str">
        <f t="shared" si="0"/>
        <v>-</v>
      </c>
      <c r="J40" s="1"/>
    </row>
    <row r="41" spans="1:11" x14ac:dyDescent="0.3">
      <c r="A41" s="31"/>
      <c r="B41" s="32"/>
      <c r="C41" s="32"/>
      <c r="D41" s="31"/>
      <c r="E41" s="33"/>
      <c r="F41" s="33"/>
      <c r="G41" s="31"/>
      <c r="H41" s="31"/>
      <c r="I41" s="35" t="str">
        <f t="shared" si="0"/>
        <v>-</v>
      </c>
      <c r="J41" s="1"/>
    </row>
    <row r="42" spans="1:11" x14ac:dyDescent="0.3">
      <c r="A42" s="31"/>
      <c r="B42" s="32"/>
      <c r="C42" s="32"/>
      <c r="D42" s="31"/>
      <c r="E42" s="33"/>
      <c r="F42" s="33"/>
      <c r="G42" s="31"/>
      <c r="H42" s="31"/>
      <c r="I42" s="35" t="str">
        <f t="shared" si="0"/>
        <v>-</v>
      </c>
      <c r="J42" s="1"/>
    </row>
    <row r="43" spans="1:11" x14ac:dyDescent="0.3">
      <c r="A43" s="31"/>
      <c r="B43" s="32"/>
      <c r="C43" s="32"/>
      <c r="D43" s="31"/>
      <c r="E43" s="33"/>
      <c r="F43" s="33"/>
      <c r="G43" s="31"/>
      <c r="H43" s="31"/>
      <c r="I43" s="35" t="str">
        <f t="shared" si="0"/>
        <v>-</v>
      </c>
      <c r="J43" s="1"/>
    </row>
    <row r="44" spans="1:11" x14ac:dyDescent="0.3">
      <c r="A44" s="31"/>
      <c r="B44" s="32"/>
      <c r="C44" s="32"/>
      <c r="D44" s="31"/>
      <c r="E44" s="33"/>
      <c r="F44" s="33"/>
      <c r="G44" s="31"/>
      <c r="H44" s="31"/>
      <c r="I44" s="35" t="str">
        <f t="shared" si="0"/>
        <v>-</v>
      </c>
      <c r="J44" s="1"/>
    </row>
    <row r="45" spans="1:11" x14ac:dyDescent="0.3">
      <c r="A45" s="31"/>
      <c r="B45" s="32"/>
      <c r="C45" s="32"/>
      <c r="D45" s="31"/>
      <c r="E45" s="33"/>
      <c r="F45" s="33"/>
      <c r="G45" s="31"/>
      <c r="H45" s="31"/>
      <c r="I45" s="35" t="str">
        <f t="shared" si="0"/>
        <v>-</v>
      </c>
      <c r="J45" s="1"/>
    </row>
    <row r="46" spans="1:11" x14ac:dyDescent="0.3">
      <c r="A46" s="41"/>
      <c r="B46" s="32"/>
      <c r="C46" s="32"/>
      <c r="D46" s="31"/>
      <c r="E46" s="33"/>
      <c r="F46" s="42"/>
      <c r="G46" s="43"/>
      <c r="H46" s="43"/>
      <c r="I46" s="35" t="str">
        <f t="shared" si="0"/>
        <v>-</v>
      </c>
      <c r="J46" s="1"/>
    </row>
    <row r="47" spans="1:11" x14ac:dyDescent="0.3">
      <c r="A47" s="34"/>
      <c r="B47" s="35">
        <f>SUBTOTAL(103,Tabelle1[Hersteller])</f>
        <v>0</v>
      </c>
      <c r="C47" s="36"/>
      <c r="D47" s="35"/>
      <c r="E47" s="37" t="str">
        <f>IFERROR(SUBTOTAL(101,Tabelle1[E_server]),"-")</f>
        <v>-</v>
      </c>
      <c r="F47" s="37" t="str">
        <f>IFERROR(SUBTOTAL(101,Tabelle1[Messzaitraum]),"-")</f>
        <v>-</v>
      </c>
      <c r="G47" s="38"/>
      <c r="H47" s="38"/>
      <c r="I47" s="38"/>
      <c r="J47" s="1"/>
    </row>
  </sheetData>
  <mergeCells count="3">
    <mergeCell ref="F6:F7"/>
    <mergeCell ref="B6:D6"/>
    <mergeCell ref="B7:D7"/>
  </mergeCells>
  <phoneticPr fontId="31" type="noConversion"/>
  <conditionalFormatting sqref="A15">
    <cfRule type="expression" dxfId="22" priority="21">
      <formula>MOD(ROW(),2)=0</formula>
    </cfRule>
  </conditionalFormatting>
  <conditionalFormatting sqref="A16:B46">
    <cfRule type="expression" dxfId="21" priority="14">
      <formula>MOD(ROW(),2)=0</formula>
    </cfRule>
  </conditionalFormatting>
  <conditionalFormatting sqref="B15:C15 E15:E46">
    <cfRule type="expression" dxfId="20" priority="25">
      <formula>MOD(ROW(),2)=0</formula>
    </cfRule>
  </conditionalFormatting>
  <conditionalFormatting sqref="B16:D46">
    <cfRule type="expression" dxfId="19" priority="13">
      <formula>MOD(ROW(),2)=0</formula>
    </cfRule>
  </conditionalFormatting>
  <conditionalFormatting sqref="C16:C46">
    <cfRule type="expression" dxfId="18" priority="6">
      <formula>MOD(ROW(),2)=0</formula>
    </cfRule>
  </conditionalFormatting>
  <conditionalFormatting sqref="D15">
    <cfRule type="expression" dxfId="17" priority="18">
      <formula>MOD(ROW(),2)=0</formula>
    </cfRule>
  </conditionalFormatting>
  <conditionalFormatting sqref="F15:I46">
    <cfRule type="expression" dxfId="16" priority="1">
      <formula>MOD(ROW(),2)=0</formula>
    </cfRule>
  </conditionalFormatting>
  <pageMargins left="0.35433070866141736" right="0.19685039370078741" top="0.74803149606299213" bottom="0.74803149606299213" header="0.31496062992125984" footer="0.31496062992125984"/>
  <pageSetup paperSize="9" scale="66" fitToHeight="0" orientation="landscape" r:id="rId1"/>
  <headerFooter>
    <oddHeader>&amp;R&amp;A</oddHeader>
    <oddFooter>Seite &amp;P von 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6B543-2E78-43C9-A192-5F9C7CFF5D30}">
  <dimension ref="A1:K47"/>
  <sheetViews>
    <sheetView tabSelected="1" topLeftCell="A8" zoomScaleNormal="100" zoomScalePageLayoutView="55" workbookViewId="0">
      <selection activeCell="C17" sqref="C17"/>
    </sheetView>
  </sheetViews>
  <sheetFormatPr baseColWidth="10" defaultColWidth="9.109375" defaultRowHeight="14.4" x14ac:dyDescent="0.3"/>
  <cols>
    <col min="1" max="1" width="16.33203125" customWidth="1"/>
    <col min="2" max="2" width="20.88671875" customWidth="1"/>
    <col min="3" max="4" width="25.44140625" customWidth="1"/>
    <col min="5" max="5" width="20.5546875" customWidth="1"/>
    <col min="6" max="9" width="21.6640625" customWidth="1"/>
    <col min="10" max="10" width="7.6640625" customWidth="1"/>
  </cols>
  <sheetData>
    <row r="1" spans="1:11" x14ac:dyDescent="0.3">
      <c r="A1" s="1"/>
      <c r="B1" s="1"/>
      <c r="C1" s="1"/>
      <c r="D1" s="1"/>
      <c r="E1" s="1"/>
      <c r="F1" s="1"/>
      <c r="G1" s="1"/>
      <c r="H1" s="1"/>
      <c r="I1" s="1"/>
      <c r="J1" s="1"/>
    </row>
    <row r="2" spans="1:11" ht="17.399999999999999" x14ac:dyDescent="0.3">
      <c r="A2" s="15" t="s">
        <v>14</v>
      </c>
      <c r="B2" s="17"/>
      <c r="C2" s="17"/>
      <c r="D2" s="17"/>
      <c r="E2" s="17"/>
      <c r="F2" s="17"/>
      <c r="G2" s="17"/>
      <c r="H2" s="17"/>
      <c r="I2" s="17"/>
      <c r="J2" s="16"/>
    </row>
    <row r="3" spans="1:11" ht="18" customHeight="1" x14ac:dyDescent="0.3">
      <c r="A3" s="2" t="s">
        <v>15</v>
      </c>
      <c r="B3" s="3"/>
      <c r="C3" s="3"/>
      <c r="D3" s="3"/>
      <c r="E3" s="3"/>
      <c r="F3" s="3"/>
      <c r="G3" s="3"/>
      <c r="H3" s="3"/>
      <c r="I3" s="3"/>
      <c r="J3" s="1"/>
    </row>
    <row r="4" spans="1:11" ht="18" customHeight="1" thickBot="1" x14ac:dyDescent="0.35">
      <c r="A4" s="3"/>
      <c r="B4" s="3"/>
      <c r="C4" s="3"/>
      <c r="D4" s="3"/>
      <c r="E4" s="3"/>
      <c r="F4" s="3"/>
      <c r="G4" s="3"/>
      <c r="H4" s="3"/>
      <c r="I4" s="3"/>
      <c r="J4" s="1"/>
    </row>
    <row r="5" spans="1:11" ht="18" customHeight="1" x14ac:dyDescent="0.3">
      <c r="A5" s="4" t="s">
        <v>2</v>
      </c>
      <c r="B5" s="5"/>
      <c r="C5" s="5"/>
      <c r="D5" s="5"/>
      <c r="E5" s="6"/>
      <c r="F5" s="23"/>
      <c r="G5" s="23"/>
      <c r="H5" s="23"/>
      <c r="I5" s="23"/>
      <c r="J5" s="1"/>
    </row>
    <row r="6" spans="1:11" ht="18" customHeight="1" x14ac:dyDescent="0.3">
      <c r="A6" s="7" t="s">
        <v>3</v>
      </c>
      <c r="B6" s="45" t="s">
        <v>13</v>
      </c>
      <c r="C6" s="46"/>
      <c r="D6" s="46"/>
      <c r="E6" s="8"/>
      <c r="F6" s="44"/>
      <c r="G6" s="24"/>
      <c r="H6" s="24"/>
      <c r="I6" s="24"/>
      <c r="J6" s="1"/>
    </row>
    <row r="7" spans="1:11" ht="18" customHeight="1" x14ac:dyDescent="0.3">
      <c r="A7" s="7" t="s">
        <v>11</v>
      </c>
      <c r="B7" s="47">
        <v>46054</v>
      </c>
      <c r="C7" s="48"/>
      <c r="D7" s="48"/>
      <c r="E7" s="8"/>
      <c r="F7" s="44"/>
      <c r="G7" s="24"/>
      <c r="H7" s="24"/>
      <c r="I7" s="24"/>
      <c r="J7" s="1"/>
    </row>
    <row r="8" spans="1:11" ht="18" customHeight="1" thickBot="1" x14ac:dyDescent="0.35">
      <c r="A8" s="9"/>
      <c r="B8" s="10"/>
      <c r="C8" s="10"/>
      <c r="D8" s="10"/>
      <c r="E8" s="11"/>
      <c r="F8" s="24"/>
      <c r="G8" s="24"/>
      <c r="H8" s="24"/>
      <c r="I8" s="24"/>
      <c r="J8" s="1"/>
    </row>
    <row r="9" spans="1:11" ht="18" customHeight="1" x14ac:dyDescent="0.3">
      <c r="A9" s="12"/>
      <c r="B9" s="13"/>
      <c r="C9" s="13"/>
      <c r="D9" s="13"/>
      <c r="E9" s="14"/>
      <c r="F9" s="3"/>
      <c r="G9" s="3"/>
      <c r="H9" s="3"/>
      <c r="I9" s="3"/>
      <c r="J9" s="1"/>
    </row>
    <row r="10" spans="1:11" ht="18" customHeight="1" x14ac:dyDescent="0.3">
      <c r="B10" s="20"/>
      <c r="C10" s="22" t="s">
        <v>12</v>
      </c>
      <c r="D10" s="21"/>
      <c r="E10" s="14"/>
      <c r="F10" s="3"/>
      <c r="G10" s="3"/>
      <c r="H10" s="3"/>
      <c r="I10" s="3"/>
      <c r="J10" s="1"/>
    </row>
    <row r="11" spans="1:11" ht="18" customHeight="1" x14ac:dyDescent="0.3">
      <c r="A11" s="3"/>
      <c r="B11" s="3"/>
      <c r="C11" s="3"/>
      <c r="D11" s="3"/>
      <c r="E11" s="3"/>
      <c r="F11" s="3"/>
      <c r="G11" s="3"/>
      <c r="H11" s="3"/>
      <c r="I11" s="3"/>
      <c r="J11" s="1"/>
    </row>
    <row r="12" spans="1:11" s="19" customFormat="1" x14ac:dyDescent="0.3">
      <c r="A12" s="25" t="s">
        <v>8</v>
      </c>
      <c r="B12" s="25" t="s">
        <v>1</v>
      </c>
      <c r="C12" s="25" t="s">
        <v>0</v>
      </c>
      <c r="D12" s="25" t="s">
        <v>6</v>
      </c>
      <c r="E12" s="25" t="s">
        <v>26</v>
      </c>
      <c r="F12" s="25" t="s">
        <v>16</v>
      </c>
      <c r="G12" s="25" t="s">
        <v>19</v>
      </c>
      <c r="H12" s="25" t="s">
        <v>20</v>
      </c>
      <c r="I12" s="25" t="s">
        <v>22</v>
      </c>
      <c r="J12" s="18"/>
      <c r="K12" s="18"/>
    </row>
    <row r="13" spans="1:11" s="19" customFormat="1" x14ac:dyDescent="0.3">
      <c r="A13" s="26"/>
      <c r="B13" s="27"/>
      <c r="C13" s="27"/>
      <c r="D13" s="28" t="s">
        <v>7</v>
      </c>
      <c r="E13" s="29" t="s">
        <v>9</v>
      </c>
      <c r="F13" s="29" t="s">
        <v>9</v>
      </c>
      <c r="G13" s="29"/>
      <c r="H13" s="29"/>
      <c r="I13" s="29"/>
      <c r="J13" s="18"/>
      <c r="K13" s="18"/>
    </row>
    <row r="14" spans="1:11" s="19" customFormat="1" x14ac:dyDescent="0.3">
      <c r="A14" s="25" t="s">
        <v>4</v>
      </c>
      <c r="B14" s="25" t="s">
        <v>4</v>
      </c>
      <c r="C14" s="25" t="s">
        <v>4</v>
      </c>
      <c r="D14" s="25" t="s">
        <v>4</v>
      </c>
      <c r="E14" s="25" t="s">
        <v>18</v>
      </c>
      <c r="F14" s="25" t="s">
        <v>17</v>
      </c>
      <c r="G14" s="25" t="s">
        <v>21</v>
      </c>
      <c r="H14" s="25" t="s">
        <v>21</v>
      </c>
      <c r="I14" s="25" t="s">
        <v>10</v>
      </c>
      <c r="J14" s="18"/>
      <c r="K14" s="18"/>
    </row>
    <row r="15" spans="1:11" x14ac:dyDescent="0.3">
      <c r="A15" s="30" t="s">
        <v>8</v>
      </c>
      <c r="B15" s="30" t="s">
        <v>1</v>
      </c>
      <c r="C15" s="30" t="s">
        <v>0</v>
      </c>
      <c r="D15" s="30" t="s">
        <v>5</v>
      </c>
      <c r="E15" s="30" t="s">
        <v>25</v>
      </c>
      <c r="F15" s="30" t="s">
        <v>24</v>
      </c>
      <c r="G15" s="39" t="s">
        <v>19</v>
      </c>
      <c r="H15" s="39" t="s">
        <v>20</v>
      </c>
      <c r="I15" s="39" t="s">
        <v>23</v>
      </c>
      <c r="J15" s="1"/>
      <c r="K15" s="1"/>
    </row>
    <row r="16" spans="1:11" x14ac:dyDescent="0.3">
      <c r="A16" s="31"/>
      <c r="B16" s="32"/>
      <c r="C16" s="32"/>
      <c r="D16" s="31"/>
      <c r="E16" s="33"/>
      <c r="F16" s="33"/>
      <c r="G16" s="31"/>
      <c r="H16" s="31"/>
      <c r="I16" s="40" t="str">
        <f>IFERROR(100*((E16/F16)-G16)/(H16-G16),"-")</f>
        <v>-</v>
      </c>
      <c r="J16" s="1"/>
      <c r="K16" s="1"/>
    </row>
    <row r="17" spans="1:11" x14ac:dyDescent="0.3">
      <c r="A17" s="31"/>
      <c r="B17" s="32"/>
      <c r="C17" s="32"/>
      <c r="D17" s="31"/>
      <c r="E17" s="33"/>
      <c r="F17" s="33"/>
      <c r="G17" s="31"/>
      <c r="H17" s="31"/>
      <c r="I17" s="40" t="str">
        <f>IFERROR(100*((E17/F17)-G17)/(H17-G17),"-")</f>
        <v>-</v>
      </c>
      <c r="J17" s="1"/>
      <c r="K17" s="1"/>
    </row>
    <row r="18" spans="1:11" x14ac:dyDescent="0.3">
      <c r="A18" s="31"/>
      <c r="B18" s="32"/>
      <c r="C18" s="32"/>
      <c r="D18" s="31"/>
      <c r="E18" s="33"/>
      <c r="F18" s="33"/>
      <c r="G18" s="31"/>
      <c r="H18" s="31"/>
      <c r="I18" s="40" t="str">
        <f t="shared" ref="I17:I46" si="0">IFERROR(100*((E18/F18)-G18)/(H18-G18),"-")</f>
        <v>-</v>
      </c>
      <c r="J18" s="1"/>
      <c r="K18" s="1"/>
    </row>
    <row r="19" spans="1:11" x14ac:dyDescent="0.3">
      <c r="A19" s="31"/>
      <c r="B19" s="32"/>
      <c r="C19" s="32"/>
      <c r="D19" s="31"/>
      <c r="E19" s="33"/>
      <c r="F19" s="33"/>
      <c r="G19" s="31"/>
      <c r="H19" s="31"/>
      <c r="I19" s="40" t="str">
        <f t="shared" si="0"/>
        <v>-</v>
      </c>
      <c r="J19" s="1"/>
      <c r="K19" s="1"/>
    </row>
    <row r="20" spans="1:11" x14ac:dyDescent="0.3">
      <c r="A20" s="31"/>
      <c r="B20" s="32"/>
      <c r="C20" s="32"/>
      <c r="D20" s="31"/>
      <c r="E20" s="33"/>
      <c r="F20" s="33"/>
      <c r="G20" s="31"/>
      <c r="H20" s="31"/>
      <c r="I20" s="40" t="str">
        <f t="shared" si="0"/>
        <v>-</v>
      </c>
      <c r="J20" s="1"/>
      <c r="K20" s="1"/>
    </row>
    <row r="21" spans="1:11" x14ac:dyDescent="0.3">
      <c r="A21" s="31"/>
      <c r="B21" s="32"/>
      <c r="C21" s="32"/>
      <c r="D21" s="31"/>
      <c r="E21" s="33"/>
      <c r="F21" s="33"/>
      <c r="G21" s="31"/>
      <c r="H21" s="31"/>
      <c r="I21" s="40" t="str">
        <f t="shared" si="0"/>
        <v>-</v>
      </c>
      <c r="J21" s="1"/>
      <c r="K21" s="1"/>
    </row>
    <row r="22" spans="1:11" x14ac:dyDescent="0.3">
      <c r="A22" s="31"/>
      <c r="B22" s="32"/>
      <c r="C22" s="32"/>
      <c r="D22" s="31"/>
      <c r="E22" s="33"/>
      <c r="F22" s="33"/>
      <c r="G22" s="31"/>
      <c r="H22" s="31"/>
      <c r="I22" s="40" t="str">
        <f t="shared" si="0"/>
        <v>-</v>
      </c>
      <c r="J22" s="1"/>
      <c r="K22" s="1"/>
    </row>
    <row r="23" spans="1:11" x14ac:dyDescent="0.3">
      <c r="A23" s="31"/>
      <c r="B23" s="32"/>
      <c r="C23" s="32"/>
      <c r="D23" s="31"/>
      <c r="E23" s="33"/>
      <c r="F23" s="33"/>
      <c r="G23" s="31"/>
      <c r="H23" s="31"/>
      <c r="I23" s="40" t="str">
        <f t="shared" si="0"/>
        <v>-</v>
      </c>
      <c r="J23" s="1"/>
      <c r="K23" s="1"/>
    </row>
    <row r="24" spans="1:11" x14ac:dyDescent="0.3">
      <c r="A24" s="31"/>
      <c r="B24" s="32"/>
      <c r="C24" s="32"/>
      <c r="D24" s="31"/>
      <c r="E24" s="33"/>
      <c r="F24" s="33"/>
      <c r="G24" s="31"/>
      <c r="H24" s="31"/>
      <c r="I24" s="40" t="str">
        <f t="shared" si="0"/>
        <v>-</v>
      </c>
      <c r="J24" s="1"/>
      <c r="K24" s="1"/>
    </row>
    <row r="25" spans="1:11" x14ac:dyDescent="0.3">
      <c r="A25" s="31"/>
      <c r="B25" s="32"/>
      <c r="C25" s="32"/>
      <c r="D25" s="31"/>
      <c r="E25" s="33"/>
      <c r="F25" s="33"/>
      <c r="G25" s="31"/>
      <c r="H25" s="31"/>
      <c r="I25" s="40" t="str">
        <f t="shared" si="0"/>
        <v>-</v>
      </c>
      <c r="J25" s="1"/>
      <c r="K25" s="1"/>
    </row>
    <row r="26" spans="1:11" x14ac:dyDescent="0.3">
      <c r="A26" s="31"/>
      <c r="B26" s="32"/>
      <c r="C26" s="32"/>
      <c r="D26" s="31"/>
      <c r="E26" s="33"/>
      <c r="F26" s="33"/>
      <c r="G26" s="31"/>
      <c r="H26" s="31"/>
      <c r="I26" s="40" t="str">
        <f t="shared" si="0"/>
        <v>-</v>
      </c>
      <c r="J26" s="1"/>
      <c r="K26" s="1"/>
    </row>
    <row r="27" spans="1:11" x14ac:dyDescent="0.3">
      <c r="A27" s="31"/>
      <c r="B27" s="32"/>
      <c r="C27" s="32"/>
      <c r="D27" s="31"/>
      <c r="E27" s="33"/>
      <c r="F27" s="33"/>
      <c r="G27" s="31"/>
      <c r="H27" s="31"/>
      <c r="I27" s="40" t="str">
        <f t="shared" si="0"/>
        <v>-</v>
      </c>
      <c r="J27" s="1"/>
      <c r="K27" s="1"/>
    </row>
    <row r="28" spans="1:11" x14ac:dyDescent="0.3">
      <c r="A28" s="31"/>
      <c r="B28" s="32"/>
      <c r="C28" s="32"/>
      <c r="D28" s="31"/>
      <c r="E28" s="33"/>
      <c r="F28" s="33"/>
      <c r="G28" s="31"/>
      <c r="H28" s="31"/>
      <c r="I28" s="40" t="str">
        <f t="shared" si="0"/>
        <v>-</v>
      </c>
      <c r="J28" s="1"/>
      <c r="K28" s="1"/>
    </row>
    <row r="29" spans="1:11" x14ac:dyDescent="0.3">
      <c r="A29" s="31"/>
      <c r="B29" s="32"/>
      <c r="C29" s="32"/>
      <c r="D29" s="31"/>
      <c r="E29" s="33"/>
      <c r="F29" s="33"/>
      <c r="G29" s="31"/>
      <c r="H29" s="31"/>
      <c r="I29" s="40" t="str">
        <f t="shared" si="0"/>
        <v>-</v>
      </c>
      <c r="J29" s="1"/>
      <c r="K29" s="1"/>
    </row>
    <row r="30" spans="1:11" x14ac:dyDescent="0.3">
      <c r="A30" s="31"/>
      <c r="B30" s="32"/>
      <c r="C30" s="32"/>
      <c r="D30" s="31"/>
      <c r="E30" s="33"/>
      <c r="F30" s="33"/>
      <c r="G30" s="31"/>
      <c r="H30" s="31"/>
      <c r="I30" s="40" t="str">
        <f t="shared" si="0"/>
        <v>-</v>
      </c>
      <c r="J30" s="1"/>
      <c r="K30" s="1"/>
    </row>
    <row r="31" spans="1:11" x14ac:dyDescent="0.3">
      <c r="A31" s="31"/>
      <c r="B31" s="32"/>
      <c r="C31" s="32"/>
      <c r="D31" s="31"/>
      <c r="E31" s="33"/>
      <c r="F31" s="33"/>
      <c r="G31" s="31"/>
      <c r="H31" s="31"/>
      <c r="I31" s="40" t="str">
        <f t="shared" si="0"/>
        <v>-</v>
      </c>
      <c r="J31" s="1"/>
      <c r="K31" s="1"/>
    </row>
    <row r="32" spans="1:11" x14ac:dyDescent="0.3">
      <c r="A32" s="31"/>
      <c r="B32" s="32"/>
      <c r="C32" s="32"/>
      <c r="D32" s="31"/>
      <c r="E32" s="33"/>
      <c r="F32" s="33"/>
      <c r="G32" s="31"/>
      <c r="H32" s="31"/>
      <c r="I32" s="40" t="str">
        <f t="shared" si="0"/>
        <v>-</v>
      </c>
      <c r="J32" s="1"/>
      <c r="K32" s="1"/>
    </row>
    <row r="33" spans="1:11" x14ac:dyDescent="0.3">
      <c r="A33" s="31"/>
      <c r="B33" s="32"/>
      <c r="C33" s="32"/>
      <c r="D33" s="31"/>
      <c r="E33" s="33"/>
      <c r="F33" s="33"/>
      <c r="G33" s="31"/>
      <c r="H33" s="31"/>
      <c r="I33" s="40" t="str">
        <f t="shared" si="0"/>
        <v>-</v>
      </c>
      <c r="J33" s="1"/>
      <c r="K33" s="1"/>
    </row>
    <row r="34" spans="1:11" x14ac:dyDescent="0.3">
      <c r="A34" s="31"/>
      <c r="B34" s="32"/>
      <c r="C34" s="32"/>
      <c r="D34" s="31"/>
      <c r="E34" s="33"/>
      <c r="F34" s="33"/>
      <c r="G34" s="31"/>
      <c r="H34" s="31"/>
      <c r="I34" s="40" t="str">
        <f t="shared" si="0"/>
        <v>-</v>
      </c>
      <c r="J34" s="1"/>
      <c r="K34" s="1"/>
    </row>
    <row r="35" spans="1:11" x14ac:dyDescent="0.3">
      <c r="A35" s="31"/>
      <c r="B35" s="32"/>
      <c r="C35" s="32"/>
      <c r="D35" s="31"/>
      <c r="E35" s="33"/>
      <c r="F35" s="33"/>
      <c r="G35" s="31"/>
      <c r="H35" s="31"/>
      <c r="I35" s="40" t="str">
        <f t="shared" si="0"/>
        <v>-</v>
      </c>
      <c r="J35" s="1"/>
      <c r="K35" s="1"/>
    </row>
    <row r="36" spans="1:11" x14ac:dyDescent="0.3">
      <c r="A36" s="31"/>
      <c r="B36" s="32"/>
      <c r="C36" s="32"/>
      <c r="D36" s="31"/>
      <c r="E36" s="33"/>
      <c r="F36" s="33"/>
      <c r="G36" s="31"/>
      <c r="H36" s="31"/>
      <c r="I36" s="40" t="str">
        <f t="shared" si="0"/>
        <v>-</v>
      </c>
      <c r="J36" s="1"/>
    </row>
    <row r="37" spans="1:11" x14ac:dyDescent="0.3">
      <c r="A37" s="31"/>
      <c r="B37" s="32"/>
      <c r="C37" s="32"/>
      <c r="D37" s="31"/>
      <c r="E37" s="33"/>
      <c r="F37" s="33"/>
      <c r="G37" s="31"/>
      <c r="H37" s="31"/>
      <c r="I37" s="40" t="str">
        <f t="shared" si="0"/>
        <v>-</v>
      </c>
      <c r="J37" s="1"/>
    </row>
    <row r="38" spans="1:11" x14ac:dyDescent="0.3">
      <c r="A38" s="31"/>
      <c r="B38" s="32"/>
      <c r="C38" s="32"/>
      <c r="D38" s="31"/>
      <c r="E38" s="33"/>
      <c r="F38" s="33"/>
      <c r="G38" s="31"/>
      <c r="H38" s="31"/>
      <c r="I38" s="40" t="str">
        <f t="shared" si="0"/>
        <v>-</v>
      </c>
      <c r="J38" s="1"/>
    </row>
    <row r="39" spans="1:11" x14ac:dyDescent="0.3">
      <c r="A39" s="31"/>
      <c r="B39" s="32"/>
      <c r="C39" s="32"/>
      <c r="D39" s="31"/>
      <c r="E39" s="33"/>
      <c r="F39" s="33"/>
      <c r="G39" s="31"/>
      <c r="H39" s="31"/>
      <c r="I39" s="40" t="str">
        <f t="shared" si="0"/>
        <v>-</v>
      </c>
      <c r="J39" s="1"/>
    </row>
    <row r="40" spans="1:11" x14ac:dyDescent="0.3">
      <c r="A40" s="31"/>
      <c r="B40" s="32"/>
      <c r="C40" s="32"/>
      <c r="D40" s="31"/>
      <c r="E40" s="33"/>
      <c r="F40" s="33"/>
      <c r="G40" s="31"/>
      <c r="H40" s="31"/>
      <c r="I40" s="40" t="str">
        <f t="shared" si="0"/>
        <v>-</v>
      </c>
      <c r="J40" s="1"/>
    </row>
    <row r="41" spans="1:11" x14ac:dyDescent="0.3">
      <c r="A41" s="31"/>
      <c r="B41" s="32"/>
      <c r="C41" s="32"/>
      <c r="D41" s="31"/>
      <c r="E41" s="33"/>
      <c r="F41" s="33"/>
      <c r="G41" s="31"/>
      <c r="H41" s="31"/>
      <c r="I41" s="40" t="str">
        <f t="shared" si="0"/>
        <v>-</v>
      </c>
      <c r="J41" s="1"/>
    </row>
    <row r="42" spans="1:11" x14ac:dyDescent="0.3">
      <c r="A42" s="31"/>
      <c r="B42" s="32"/>
      <c r="C42" s="32"/>
      <c r="D42" s="31"/>
      <c r="E42" s="33"/>
      <c r="F42" s="33"/>
      <c r="G42" s="31"/>
      <c r="H42" s="31"/>
      <c r="I42" s="40" t="str">
        <f t="shared" si="0"/>
        <v>-</v>
      </c>
      <c r="J42" s="1"/>
    </row>
    <row r="43" spans="1:11" x14ac:dyDescent="0.3">
      <c r="A43" s="31"/>
      <c r="B43" s="32"/>
      <c r="C43" s="32"/>
      <c r="D43" s="31"/>
      <c r="E43" s="33"/>
      <c r="F43" s="33"/>
      <c r="G43" s="31"/>
      <c r="H43" s="31"/>
      <c r="I43" s="40" t="str">
        <f t="shared" si="0"/>
        <v>-</v>
      </c>
      <c r="J43" s="1"/>
    </row>
    <row r="44" spans="1:11" x14ac:dyDescent="0.3">
      <c r="A44" s="31"/>
      <c r="B44" s="32"/>
      <c r="C44" s="32"/>
      <c r="D44" s="31"/>
      <c r="E44" s="33"/>
      <c r="F44" s="33"/>
      <c r="G44" s="31"/>
      <c r="H44" s="31"/>
      <c r="I44" s="40" t="str">
        <f t="shared" si="0"/>
        <v>-</v>
      </c>
      <c r="J44" s="1"/>
    </row>
    <row r="45" spans="1:11" x14ac:dyDescent="0.3">
      <c r="A45" s="31"/>
      <c r="B45" s="32"/>
      <c r="C45" s="32"/>
      <c r="D45" s="31"/>
      <c r="E45" s="33"/>
      <c r="F45" s="33"/>
      <c r="G45" s="31"/>
      <c r="H45" s="31"/>
      <c r="I45" s="40" t="str">
        <f t="shared" si="0"/>
        <v>-</v>
      </c>
      <c r="J45" s="1"/>
    </row>
    <row r="46" spans="1:11" x14ac:dyDescent="0.3">
      <c r="A46" s="41"/>
      <c r="B46" s="32"/>
      <c r="C46" s="32"/>
      <c r="D46" s="31"/>
      <c r="E46" s="33"/>
      <c r="F46" s="42"/>
      <c r="G46" s="43"/>
      <c r="H46" s="43"/>
      <c r="I46" s="40" t="str">
        <f t="shared" si="0"/>
        <v>-</v>
      </c>
      <c r="J46" s="1"/>
    </row>
    <row r="47" spans="1:11" x14ac:dyDescent="0.3">
      <c r="A47" s="34"/>
      <c r="B47" s="35">
        <f>SUBTOTAL(103,Tabelle14[Hersteller])</f>
        <v>0</v>
      </c>
      <c r="C47" s="36"/>
      <c r="D47" s="35"/>
      <c r="E47" s="37" t="str">
        <f>IFERROR(SUBTOTAL(101,Tabelle14[E_server]),"-")</f>
        <v>-</v>
      </c>
      <c r="F47" s="37" t="str">
        <f>IFERROR(SUBTOTAL(101,Tabelle14[Messzaitraum]),"-")</f>
        <v>-</v>
      </c>
      <c r="G47" s="38"/>
      <c r="H47" s="38"/>
      <c r="I47" s="38"/>
      <c r="J47" s="1"/>
    </row>
  </sheetData>
  <mergeCells count="3">
    <mergeCell ref="B6:D6"/>
    <mergeCell ref="F6:F7"/>
    <mergeCell ref="B7:D7"/>
  </mergeCells>
  <conditionalFormatting sqref="A15">
    <cfRule type="expression" dxfId="15" priority="6">
      <formula>MOD(ROW(),2)=0</formula>
    </cfRule>
  </conditionalFormatting>
  <conditionalFormatting sqref="A16:B46">
    <cfRule type="expression" dxfId="14" priority="4">
      <formula>MOD(ROW(),2)=0</formula>
    </cfRule>
  </conditionalFormatting>
  <conditionalFormatting sqref="B15:C15 E15:E46">
    <cfRule type="expression" dxfId="13" priority="7">
      <formula>MOD(ROW(),2)=0</formula>
    </cfRule>
  </conditionalFormatting>
  <conditionalFormatting sqref="B16:D46">
    <cfRule type="expression" dxfId="12" priority="3">
      <formula>MOD(ROW(),2)=0</formula>
    </cfRule>
  </conditionalFormatting>
  <conditionalFormatting sqref="C16:C46">
    <cfRule type="expression" dxfId="11" priority="2">
      <formula>MOD(ROW(),2)=0</formula>
    </cfRule>
  </conditionalFormatting>
  <conditionalFormatting sqref="D15">
    <cfRule type="expression" dxfId="10" priority="5">
      <formula>MOD(ROW(),2)=0</formula>
    </cfRule>
  </conditionalFormatting>
  <conditionalFormatting sqref="F15:I46">
    <cfRule type="expression" dxfId="9" priority="1">
      <formula>MOD(ROW(),2)=0</formula>
    </cfRule>
  </conditionalFormatting>
  <pageMargins left="0.35433070866141736" right="0.19685039370078741" top="0.74803149606299213" bottom="0.74803149606299213" header="0.31496062992125984" footer="0.31496062992125984"/>
  <pageSetup paperSize="9" scale="66" fitToHeight="0" orientation="landscape" r:id="rId1"/>
  <headerFooter>
    <oddHeader>&amp;R&amp;A</oddHeader>
    <oddFooter>Seite &amp;P von &amp;N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F0309B6C143D34596B94519DA7E9125" ma:contentTypeVersion="13" ma:contentTypeDescription="Ein neues Dokument erstellen." ma:contentTypeScope="" ma:versionID="45484564f408e081d75944020a7a32d1">
  <xsd:schema xmlns:xsd="http://www.w3.org/2001/XMLSchema" xmlns:xs="http://www.w3.org/2001/XMLSchema" xmlns:p="http://schemas.microsoft.com/office/2006/metadata/properties" xmlns:ns2="02465d18-56d5-4de3-bfdb-1defbbb9d1c3" xmlns:ns3="30e314e4-ffb7-42d7-a231-c0c01b7eedeb" targetNamespace="http://schemas.microsoft.com/office/2006/metadata/properties" ma:root="true" ma:fieldsID="0879ad8ebb7845de573c9ed4aa04bff8" ns2:_="" ns3:_="">
    <xsd:import namespace="02465d18-56d5-4de3-bfdb-1defbbb9d1c3"/>
    <xsd:import namespace="30e314e4-ffb7-42d7-a231-c0c01b7eed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465d18-56d5-4de3-bfdb-1defbbb9d1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ildmarkierungen" ma:readOnly="false" ma:fieldId="{5cf76f15-5ced-4ddc-b409-7134ff3c332f}" ma:taxonomyMulti="true" ma:sspId="071a6f3f-b5d9-4d56-9617-5b21a8516c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314e4-ffb7-42d7-a231-c0c01b7eede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923b2d03-2b10-4054-b00b-d98015a54240}" ma:internalName="TaxCatchAll" ma:showField="CatchAllData" ma:web="30e314e4-ffb7-42d7-a231-c0c01b7eed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0e314e4-ffb7-42d7-a231-c0c01b7eedeb" xsi:nil="true"/>
    <lcf76f155ced4ddcb4097134ff3c332f xmlns="02465d18-56d5-4de3-bfdb-1defbbb9d1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0AC432B-D377-4284-AF67-BF25D1BDD4F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7DF04CA-3C3F-403E-A210-D659C12B54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465d18-56d5-4de3-bfdb-1defbbb9d1c3"/>
    <ds:schemaRef ds:uri="30e314e4-ffb7-42d7-a231-c0c01b7eede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E6FFDCC-4A73-45F7-80D3-B61D4BCE0457}">
  <ds:schemaRefs>
    <ds:schemaRef ds:uri="http://schemas.microsoft.com/office/infopath/2007/PartnerControls"/>
    <ds:schemaRef ds:uri="a82efa24-001f-44cf-8f05-51c42c0159be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documentManagement/types"/>
    <ds:schemaRef ds:uri="be7b6014-3693-4404-b744-3995eedf3628"/>
    <ds:schemaRef ds:uri="http://schemas.microsoft.com/office/2006/metadata/properties"/>
    <ds:schemaRef ds:uri="http://www.w3.org/XML/1998/namespace"/>
    <ds:schemaRef ds:uri="http://purl.org/dc/terms/"/>
    <ds:schemaRef ds:uri="30e314e4-ffb7-42d7-a231-c0c01b7eedeb"/>
    <ds:schemaRef ds:uri="02465d18-56d5-4de3-bfdb-1defbbb9d1c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4.2 -Monitoring IT-Last Monat 1</vt:lpstr>
      <vt:lpstr>4.2 -Monitoring IT-Last Mon (2)</vt:lpstr>
      <vt:lpstr>'4.2 -Monitoring IT-Last Mon (2)'!Druckbereich</vt:lpstr>
      <vt:lpstr>'4.2 -Monitoring IT-Last Monat 1'!Druckbereich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2026-08-31T13:11:19Z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0x0101007F0309B6C143D34596B94519DA7E9125</vt:lpwstr>
  </property>
</Properties>
</file>